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4/INFORMACIÓN DOCUMENTADA SIGCMA 2024/Seguimiento a Matriz de Riesgos 2024/"/>
    </mc:Choice>
  </mc:AlternateContent>
  <xr:revisionPtr revIDLastSave="159" documentId="8_{D4E8EEDB-0152-45DD-8AE3-BA5D79BFC0AB}" xr6:coauthVersionLast="47" xr6:coauthVersionMax="47" xr10:uidLastSave="{0F6B5636-4580-4908-85D8-D48540D59D5E}"/>
  <bookViews>
    <workbookView xWindow="-120" yWindow="-120" windowWidth="29040" windowHeight="15720" tabRatio="898" firstSheet="5" activeTab="13"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nistració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Riesgos'!$A$1:$N$13</definedName>
    <definedName name="_xlnm.Print_Area" localSheetId="6">'6. Valoración Controles'!$A$1:$V$13</definedName>
    <definedName name="_xlnm.Print_Area" localSheetId="7">'7. Mapa Final'!$A$1:$N$10</definedName>
    <definedName name="Data" localSheetId="2">'[1]Tabla de Valoración'!$I$2:$L$5</definedName>
    <definedName name="Data" localSheetId="3">'[1]Tabla de Valoración'!$I$2:$L$5</definedName>
    <definedName name="Data">'[1]Tabla de Valoración'!$I$2:$L$5</definedName>
    <definedName name="Diseño" localSheetId="2">'[1]Tabla de Valoración'!$I$2:$I$5</definedName>
    <definedName name="Diseño" localSheetId="3">'[1]Tabla de Valoración'!$I$2:$I$5</definedName>
    <definedName name="Diseño">'[1]Tabla de Valoración'!$I$2:$I$5</definedName>
    <definedName name="Ejecución" localSheetId="2">'[1]Tabla de Valoración'!$I$2:$L$2</definedName>
    <definedName name="Ejecución" localSheetId="3">'[1]Tabla de Valoración'!$I$2:$L$2</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23" i="28" l="1"/>
  <c r="R24" i="28"/>
  <c r="R25" i="28"/>
  <c r="C23" i="28"/>
  <c r="C17" i="28" l="1"/>
  <c r="L22" i="28"/>
  <c r="C11" i="28" l="1"/>
  <c r="C12" i="28"/>
  <c r="C13" i="28"/>
  <c r="C10" i="28"/>
  <c r="C14" i="28"/>
  <c r="C15" i="28"/>
  <c r="C16" i="28"/>
  <c r="C18" i="28"/>
  <c r="C19" i="28"/>
  <c r="C20" i="28"/>
  <c r="C21" i="28"/>
  <c r="C22" i="28"/>
  <c r="C24" i="28"/>
  <c r="C25" i="28"/>
  <c r="C26" i="28"/>
  <c r="C27" i="28"/>
  <c r="C28" i="28"/>
  <c r="B14" i="28"/>
  <c r="B17" i="28"/>
  <c r="B22" i="28"/>
  <c r="B26" i="28"/>
  <c r="K28" i="27"/>
  <c r="L27" i="27"/>
  <c r="K27" i="27" s="1"/>
  <c r="L26" i="27"/>
  <c r="G26" i="27"/>
  <c r="H26" i="27" s="1"/>
  <c r="L25" i="27"/>
  <c r="K25" i="27" s="1"/>
  <c r="K24" i="27"/>
  <c r="L23" i="27"/>
  <c r="K23" i="27" s="1"/>
  <c r="L22" i="27"/>
  <c r="K22" i="27" s="1"/>
  <c r="G22" i="27"/>
  <c r="H22" i="27" s="1"/>
  <c r="K21" i="27"/>
  <c r="L20" i="27"/>
  <c r="K20" i="27" s="1"/>
  <c r="K19" i="27"/>
  <c r="L18" i="27"/>
  <c r="K18" i="27" s="1"/>
  <c r="L17" i="27"/>
  <c r="G17" i="27"/>
  <c r="H17" i="27" s="1"/>
  <c r="M17" i="27" l="1"/>
  <c r="N17" i="27" s="1"/>
  <c r="M26" i="27"/>
  <c r="N26" i="27" s="1"/>
  <c r="M22" i="27"/>
  <c r="N22" i="27" s="1"/>
  <c r="K17" i="27"/>
  <c r="K26" i="27"/>
  <c r="C50" i="31" l="1"/>
  <c r="C50" i="32"/>
  <c r="C50" i="30"/>
  <c r="C50" i="18"/>
  <c r="A15" i="29"/>
  <c r="B15" i="29"/>
  <c r="C15" i="29"/>
  <c r="E15" i="29"/>
  <c r="L15" i="29"/>
  <c r="E16" i="29"/>
  <c r="A17" i="28"/>
  <c r="J17" i="28"/>
  <c r="L17" i="28"/>
  <c r="R17" i="28"/>
  <c r="J18" i="28"/>
  <c r="L18" i="28"/>
  <c r="R18" i="28"/>
  <c r="J19" i="28"/>
  <c r="L19" i="28"/>
  <c r="R19" i="28"/>
  <c r="J20" i="28"/>
  <c r="L20" i="28"/>
  <c r="R20" i="28"/>
  <c r="J21" i="28"/>
  <c r="L21" i="28"/>
  <c r="R21" i="28"/>
  <c r="F15" i="29"/>
  <c r="S17" i="28" l="1"/>
  <c r="K17" i="28"/>
  <c r="C30" i="31"/>
  <c r="C30" i="32"/>
  <c r="C30" i="30"/>
  <c r="C30" i="18"/>
  <c r="B30" i="31"/>
  <c r="B30" i="32"/>
  <c r="B30" i="30"/>
  <c r="B30" i="18"/>
  <c r="A30" i="31"/>
  <c r="A30" i="32"/>
  <c r="A30" i="30"/>
  <c r="A30" i="18"/>
  <c r="T17" i="28"/>
  <c r="J15" i="29" s="1"/>
  <c r="G15" i="29"/>
  <c r="D30" i="30" l="1"/>
  <c r="D30" i="31"/>
  <c r="D30" i="32"/>
  <c r="D30" i="18"/>
  <c r="H15" i="29"/>
  <c r="U17" i="28"/>
  <c r="K15" i="29" l="1"/>
  <c r="V17" i="28"/>
  <c r="M15" i="29" s="1"/>
  <c r="F30" i="31" l="1"/>
  <c r="F30" i="32"/>
  <c r="F30" i="18"/>
  <c r="F30" i="30"/>
  <c r="E30" i="31"/>
  <c r="E30" i="32"/>
  <c r="E30" i="18"/>
  <c r="E30" i="30"/>
  <c r="R28" i="28" l="1"/>
  <c r="L27" i="28" l="1"/>
  <c r="B11" i="29" l="1"/>
  <c r="B10" i="28"/>
  <c r="B20" i="31" l="1"/>
  <c r="B20" i="32"/>
  <c r="B20" i="30"/>
  <c r="B20" i="18"/>
  <c r="A26" i="28"/>
  <c r="A22" i="28"/>
  <c r="A14" i="28"/>
  <c r="A22" i="29"/>
  <c r="A17" i="29"/>
  <c r="D27" i="29"/>
  <c r="D26" i="29"/>
  <c r="D25" i="29"/>
  <c r="D24" i="29"/>
  <c r="D23" i="29"/>
  <c r="D22" i="29"/>
  <c r="B22" i="29"/>
  <c r="E21" i="29"/>
  <c r="E20" i="29"/>
  <c r="E19" i="29"/>
  <c r="E18" i="29"/>
  <c r="L17" i="29"/>
  <c r="E17" i="29"/>
  <c r="C17" i="29"/>
  <c r="B17" i="29"/>
  <c r="L28" i="28"/>
  <c r="J28" i="28"/>
  <c r="R27" i="28"/>
  <c r="J27" i="28"/>
  <c r="R26" i="28"/>
  <c r="L26" i="28"/>
  <c r="J26" i="28"/>
  <c r="S26" i="28" l="1"/>
  <c r="K26" i="28"/>
  <c r="B40" i="31"/>
  <c r="B40" i="32"/>
  <c r="B40" i="30"/>
  <c r="B40" i="18"/>
  <c r="C40" i="31"/>
  <c r="C40" i="32"/>
  <c r="C40" i="30"/>
  <c r="C40" i="18"/>
  <c r="B50" i="31"/>
  <c r="B50" i="32"/>
  <c r="B50" i="30"/>
  <c r="B50" i="18"/>
  <c r="A40" i="31"/>
  <c r="A40" i="32"/>
  <c r="A40" i="30"/>
  <c r="A40" i="18"/>
  <c r="A50" i="31"/>
  <c r="A50" i="32"/>
  <c r="A50" i="30"/>
  <c r="A50" i="18"/>
  <c r="I10" i="29"/>
  <c r="T26" i="28"/>
  <c r="E22" i="29"/>
  <c r="U26" i="28"/>
  <c r="V26" i="28" l="1"/>
  <c r="F22" i="29"/>
  <c r="H22" i="29"/>
  <c r="G22" i="29"/>
  <c r="R13" i="28"/>
  <c r="R12" i="28"/>
  <c r="R11" i="28"/>
  <c r="J13" i="28" l="1"/>
  <c r="L23" i="28" l="1"/>
  <c r="L24" i="28"/>
  <c r="L25" i="28"/>
  <c r="J16" i="28"/>
  <c r="J12" i="28"/>
  <c r="G14" i="27" l="1"/>
  <c r="H14" i="27" s="1"/>
  <c r="L15" i="27"/>
  <c r="K15" i="27" s="1"/>
  <c r="R15" i="28"/>
  <c r="R16" i="28"/>
  <c r="R14" i="28"/>
  <c r="R22" i="28"/>
  <c r="S22" i="28" s="1"/>
  <c r="L14" i="28"/>
  <c r="L15" i="28"/>
  <c r="L16" i="28"/>
  <c r="L11" i="29"/>
  <c r="E14" i="29"/>
  <c r="E13" i="29"/>
  <c r="E12" i="29"/>
  <c r="E11" i="29"/>
  <c r="C11" i="29"/>
  <c r="A11" i="29"/>
  <c r="L14" i="27"/>
  <c r="K16" i="27"/>
  <c r="L13" i="28"/>
  <c r="L11" i="28"/>
  <c r="G10" i="27"/>
  <c r="H10" i="27" s="1"/>
  <c r="K13" i="27"/>
  <c r="J25" i="28"/>
  <c r="J24" i="28"/>
  <c r="J23" i="28"/>
  <c r="J22" i="28"/>
  <c r="J15" i="28"/>
  <c r="J14" i="28"/>
  <c r="A10" i="28"/>
  <c r="I33" i="5" a="1"/>
  <c r="I33" i="5" s="1"/>
  <c r="I27" i="5" a="1"/>
  <c r="I27" i="5" s="1"/>
  <c r="C10" i="29"/>
  <c r="C10" i="31" s="1"/>
  <c r="L12" i="28"/>
  <c r="L10" i="28"/>
  <c r="L10" i="27"/>
  <c r="K10" i="27" s="1"/>
  <c r="I21" i="5"/>
  <c r="I22" i="5"/>
  <c r="R10" i="28"/>
  <c r="S10" i="28" s="1"/>
  <c r="J11" i="28"/>
  <c r="J10" i="28"/>
  <c r="E10" i="29"/>
  <c r="B10" i="29"/>
  <c r="B10" i="32" s="1"/>
  <c r="A10" i="29"/>
  <c r="A10" i="31" s="1"/>
  <c r="L10" i="29"/>
  <c r="S14" i="28" l="1"/>
  <c r="A20" i="31"/>
  <c r="A20" i="32"/>
  <c r="A20" i="30"/>
  <c r="A20" i="18"/>
  <c r="C20" i="31"/>
  <c r="C20" i="32"/>
  <c r="C20" i="30"/>
  <c r="C20" i="18"/>
  <c r="K14" i="28"/>
  <c r="K22" i="28"/>
  <c r="T22" i="28" s="1"/>
  <c r="J17" i="29" s="1"/>
  <c r="F17" i="29"/>
  <c r="M22" i="29"/>
  <c r="J22" i="29"/>
  <c r="K22" i="29"/>
  <c r="L22" i="29"/>
  <c r="M14" i="27"/>
  <c r="G11" i="29" s="1"/>
  <c r="K10" i="28"/>
  <c r="T10" i="28" s="1"/>
  <c r="T14" i="28"/>
  <c r="A10" i="18"/>
  <c r="H17" i="29"/>
  <c r="A10" i="30"/>
  <c r="A10" i="32"/>
  <c r="B10" i="18"/>
  <c r="B10" i="31"/>
  <c r="B10" i="30"/>
  <c r="C10" i="32"/>
  <c r="M10" i="27"/>
  <c r="N10" i="27" s="1"/>
  <c r="H10" i="29" s="1"/>
  <c r="F11" i="29"/>
  <c r="F10" i="29"/>
  <c r="K14" i="27"/>
  <c r="C10" i="18"/>
  <c r="C10" i="30"/>
  <c r="E50" i="31" l="1"/>
  <c r="E50" i="32"/>
  <c r="E50" i="18"/>
  <c r="E50" i="30"/>
  <c r="D40" i="31"/>
  <c r="D40" i="32"/>
  <c r="D40" i="18"/>
  <c r="D40" i="30"/>
  <c r="D50" i="30"/>
  <c r="D50" i="31"/>
  <c r="D50" i="32"/>
  <c r="D50" i="18"/>
  <c r="F50" i="31"/>
  <c r="F50" i="32"/>
  <c r="F50" i="18"/>
  <c r="F50" i="30"/>
  <c r="U22" i="28"/>
  <c r="K17" i="29" s="1"/>
  <c r="G17" i="29"/>
  <c r="O14" i="27"/>
  <c r="N14" i="27"/>
  <c r="H11" i="29" s="1"/>
  <c r="U14" i="28"/>
  <c r="K11" i="29" s="1"/>
  <c r="G10" i="29"/>
  <c r="U10" i="28"/>
  <c r="K10" i="29" s="1"/>
  <c r="E10" i="32" s="1"/>
  <c r="O10" i="27"/>
  <c r="J10" i="29"/>
  <c r="J11" i="29"/>
  <c r="D20" i="31" l="1"/>
  <c r="D20" i="32"/>
  <c r="D20" i="18"/>
  <c r="D20" i="30"/>
  <c r="E20" i="30"/>
  <c r="E20" i="31"/>
  <c r="E20" i="32"/>
  <c r="E20" i="18"/>
  <c r="E40" i="30"/>
  <c r="E40" i="31"/>
  <c r="E40" i="32"/>
  <c r="E40" i="18"/>
  <c r="V14" i="28"/>
  <c r="M11" i="29" s="1"/>
  <c r="E10" i="31"/>
  <c r="E10" i="30"/>
  <c r="E10" i="18"/>
  <c r="V10" i="28"/>
  <c r="M10" i="29" s="1"/>
  <c r="F10" i="18" s="1"/>
  <c r="V22" i="28"/>
  <c r="D10" i="18"/>
  <c r="D10" i="32"/>
  <c r="D10" i="31"/>
  <c r="D10" i="30"/>
  <c r="F20" i="30" l="1"/>
  <c r="F20" i="31"/>
  <c r="F20" i="32"/>
  <c r="F20" i="18"/>
  <c r="M17" i="29"/>
  <c r="F10" i="30"/>
  <c r="F10" i="31"/>
  <c r="F10" i="32"/>
  <c r="F40" i="30" l="1"/>
  <c r="F40" i="31"/>
  <c r="F40" i="32"/>
  <c r="F4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<sst xmlns="http://schemas.openxmlformats.org/spreadsheetml/2006/main" count="1009" uniqueCount="548">
  <si>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</si>
  <si>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</si>
  <si>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</si>
  <si>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GESTIÓN DE LA INFORMACIÓN ESTADÍSTICA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</si>
  <si>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</si>
  <si>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</si>
  <si>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</si>
  <si>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</si>
  <si>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</si>
  <si>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</si>
  <si>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</si>
  <si>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</si>
  <si>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</si>
  <si>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</si>
  <si>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</si>
  <si>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</si>
  <si>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</si>
  <si>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</si>
  <si>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</si>
  <si>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</si>
  <si>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</si>
  <si>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</si>
  <si>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</si>
  <si>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</si>
  <si>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</si>
  <si>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</si>
  <si>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</si>
  <si>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</si>
  <si>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</si>
  <si>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</si>
  <si>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</si>
  <si>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</si>
  <si>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</si>
  <si>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</si>
  <si>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</si>
  <si>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</si>
  <si>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</si>
  <si>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</si>
  <si>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</si>
  <si>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</si>
  <si>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</si>
  <si>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</si>
  <si>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</si>
  <si>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</si>
  <si>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</si>
  <si>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</si>
  <si>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</si>
  <si>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</si>
  <si>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</si>
  <si>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</si>
  <si>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</si>
  <si>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</si>
  <si>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</si>
  <si>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</si>
  <si>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</si>
  <si>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</si>
  <si>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</si>
  <si>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</si>
  <si>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</si>
  <si>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</si>
  <si>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</si>
  <si>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</si>
  <si>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</si>
  <si>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</si>
  <si>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</si>
  <si>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</si>
  <si>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</si>
  <si>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</si>
  <si>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</si>
  <si>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</si>
  <si>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</si>
  <si>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</si>
  <si>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</si>
  <si>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</si>
  <si>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</si>
  <si>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</si>
  <si>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</si>
  <si>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</si>
  <si>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</si>
  <si>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</si>
  <si>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</si>
  <si>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</si>
  <si>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</si>
  <si>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</si>
  <si>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</si>
  <si>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</si>
  <si>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</si>
  <si>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</si>
  <si>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</si>
  <si>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</si>
  <si>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</si>
  <si>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</si>
  <si>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</si>
  <si>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</si>
  <si>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</si>
  <si>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</si>
  <si>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</si>
  <si>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</si>
  <si>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</si>
  <si>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</si>
  <si>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</si>
  <si>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</si>
  <si>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</si>
  <si>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</si>
  <si>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</si>
  <si>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</si>
  <si>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</si>
  <si>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</si>
  <si>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</si>
  <si>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</si>
  <si>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</si>
  <si>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</si>
  <si>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</si>
  <si>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</si>
  <si>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</si>
  <si>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</si>
  <si>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</si>
  <si>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</si>
  <si>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</si>
  <si>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</si>
  <si>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</si>
  <si>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</si>
  <si>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</si>
  <si>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</si>
  <si>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</si>
  <si>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</si>
  <si>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</si>
  <si>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</si>
  <si>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</si>
  <si>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</si>
  <si>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</si>
  <si>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</si>
  <si>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</si>
  <si>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</si>
  <si>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</si>
  <si>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</si>
  <si>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</si>
  <si>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</si>
  <si>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</si>
  <si>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</si>
  <si>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</si>
  <si>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</si>
  <si>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</si>
  <si>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</si>
  <si>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</si>
  <si>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</si>
  <si>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</si>
  <si>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</si>
  <si>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</si>
  <si>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</si>
  <si>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</si>
  <si>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</si>
  <si>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</si>
  <si>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</si>
  <si>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</si>
  <si>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</si>
  <si>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</si>
  <si>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</si>
  <si>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</si>
  <si>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</si>
  <si>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</si>
  <si>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</si>
  <si>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</si>
  <si>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</si>
  <si>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</si>
  <si>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</si>
  <si>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</si>
  <si>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</si>
  <si>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</si>
  <si>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</si>
  <si>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</si>
  <si>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</si>
  <si>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</si>
  <si>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</si>
  <si>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</si>
  <si>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</si>
  <si>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</si>
  <si>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</si>
  <si>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</si>
  <si>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</si>
  <si>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</si>
  <si>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</si>
  <si>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</si>
  <si>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</si>
  <si>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</si>
  <si>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</si>
  <si>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</si>
  <si>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</si>
  <si>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</si>
  <si>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</si>
  <si>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</si>
  <si>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</si>
  <si>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</si>
  <si>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</si>
  <si>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</si>
  <si>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</si>
  <si>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</si>
  <si>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</si>
  <si>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</si>
  <si>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</si>
  <si>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</si>
  <si>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</si>
  <si>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</si>
  <si>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</si>
  <si>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</si>
  <si>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</si>
  <si>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</si>
  <si>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</si>
  <si>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</si>
  <si>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</si>
  <si>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</si>
  <si>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</si>
  <si>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</si>
  <si>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</si>
  <si>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</si>
  <si>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</si>
  <si>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</si>
  <si>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</si>
  <si>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</si>
  <si>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</si>
  <si>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</si>
  <si>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</si>
  <si>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</si>
  <si>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</si>
  <si>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</si>
  <si>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</si>
  <si>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</si>
  <si>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</si>
  <si>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</si>
  <si>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</si>
  <si>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</si>
  <si>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</si>
  <si>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</si>
  <si>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</si>
  <si>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</si>
  <si>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</si>
  <si>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</si>
  <si>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</si>
  <si>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</si>
  <si>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</si>
  <si>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</si>
  <si>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</si>
  <si>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</si>
  <si>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</si>
  <si>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</si>
  <si>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</si>
  <si>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</si>
  <si>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</si>
  <si>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</si>
  <si>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</si>
  <si>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</si>
  <si>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</si>
  <si>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</si>
  <si>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</si>
  <si>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</si>
  <si>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</si>
  <si>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</si>
  <si>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</si>
  <si>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</si>
  <si>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</si>
  <si>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</si>
  <si>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</si>
  <si>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</si>
  <si>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</si>
  <si>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Estadística</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</si>
  <si>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</si>
  <si>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</si>
  <si>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</si>
  <si>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</si>
  <si>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</si>
  <si>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</si>
  <si>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</si>
  <si>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</si>
  <si>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</si>
  <si>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</si>
  <si>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</si>
  <si>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</si>
  <si>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</si>
  <si>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</si>
  <si>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</si>
  <si>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</si>
  <si>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</si>
  <si>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</si>
  <si>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</si>
  <si>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</si>
  <si>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</si>
  <si>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</si>
  <si>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</si>
  <si>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departamental </t>
  </si>
  <si>
    <t>Incumplimiento de las metas establecidas</t>
  </si>
  <si>
    <t>Incumplimiento del 40% de los indicadores del proceso</t>
  </si>
  <si>
    <t>Afectación de reputacion, imagen,  credibilidad, satisfacción de usuarios y PI</t>
  </si>
  <si>
    <t xml:space="preserve">De la entidad y sector justicia a nivel nacional </t>
  </si>
  <si>
    <t xml:space="preserve">Posibilidad de actos indebidos de  los servidores judiciales debido a  la carencia en transparencia, etica y valores </t>
  </si>
  <si>
    <t>Afectación de ,  credibilidad, satisfacción de usuarios y PI</t>
  </si>
  <si>
    <t>1. Falta de ética de los servidores públicos (Debilidades en principios y valores)</t>
  </si>
  <si>
    <t>2. Falta de ética de terceros interesados  (Debilidades principios y valores)</t>
  </si>
  <si>
    <t>Afectación Económica</t>
  </si>
  <si>
    <t>Afectación al presupuesto en un valor ≥50%.</t>
  </si>
  <si>
    <t>Incumplimiento del 20% de los indicadores del proceso</t>
  </si>
  <si>
    <t>Ofrecer, prometer, entregar, aceptar o solicitar una ventaja indebida para influir o direccionar la evaluación de proponentes en los procesos de selección de contratistas, con el objetivo de favorecer intereses propios o de terceros (Fase precontractual).</t>
  </si>
  <si>
    <t>Cuando se favorece indebidamente a oferentes a través de evaluaciones de propuestas que direccionen la elección o designación de contratistas en la fase precontractual de proyectos con recursos públicos, en beneficio propio o de terceros.</t>
  </si>
  <si>
    <t xml:space="preserve">De un área del nivel central, seccional o despacho judicial </t>
  </si>
  <si>
    <t>Afectación al presupuesto en un valor &lt;0,5% y ≥1%.</t>
  </si>
  <si>
    <t>3. Falta de controles en la evaluación de proponentes de la contratación</t>
  </si>
  <si>
    <t>Afectación al presupuesto  en un valor  &lt;1% y ≥5%.</t>
  </si>
  <si>
    <t xml:space="preserve">MATRIZ DE RIESGOS </t>
  </si>
  <si>
    <t>EVALUACIÓN DE RIESGO - VALORACIÓN DE LOS CONTROLES</t>
  </si>
  <si>
    <t>EVALUACIÓN DEL RIESGO - NIVEL DEL RIESGO RESIDUAL</t>
  </si>
  <si>
    <t xml:space="preserve">RIESGO </t>
  </si>
  <si>
    <t>No. Control</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</si>
  <si>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</si>
  <si>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</si>
  <si>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</si>
  <si>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</si>
  <si>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</si>
  <si>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</si>
  <si>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</si>
  <si>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</si>
  <si>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</si>
  <si>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</si>
  <si>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</si>
  <si>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</si>
  <si>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Revisión permanente de los datos estadísticos realizando cortes preliminares para revisión de posibles inconsistencias y falencias en el reporte.</t>
  </si>
  <si>
    <t>Divulgación de los manuales para el  correcto diligenciamiento de los formularios de reporte de gestión estadística por especialidad.</t>
  </si>
  <si>
    <t>Aumentar la divulgación por los diferentes medios de comunicación que dispone la Rama Judicial para el cumplimento del acuerdo que reglamenta el SIERJU</t>
  </si>
  <si>
    <t>Polizas de Calidad y Cumplimiento</t>
  </si>
  <si>
    <t>Divulgación de fechas para el reporte de la gestión estadística</t>
  </si>
  <si>
    <t xml:space="preserve">Divulgación de la norma ISO 37001:2016, Plan de Anticorrupción  formación en valores y principios propios de la entidad </t>
  </si>
  <si>
    <t>Divulgación del Código de Etica de Buen Gobierno a traves de la  página web de la Rama Judicial</t>
  </si>
  <si>
    <t>Monitoreo y control por medio de las Auditorias Internas, Externas de Control Interno y de entes de control</t>
  </si>
  <si>
    <t>Realizar de programas de formación, capacitación y sensibilización en temas de probidad y ética de lo público.</t>
  </si>
  <si>
    <t xml:space="preserve">Socializar el SGAS del Consejo Superior de la Judicatura. </t>
  </si>
  <si>
    <t>1. Controles establecidos en el Acuerdo PSAA16 - 10476. Roles y deberes de los admisnistradores y funcionarios.
2.  Realización de los ajustes respectivos a los  reportes de gestión mediante oficios de posibles inconsistencias enviados a los consejos seccionales para que sean modificados por los despachos identificados. 
3. Cargue diario de los registros en la bodega de datos del BI.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</si>
  <si>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</si>
  <si>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</si>
  <si>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</si>
  <si>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</si>
  <si>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</si>
  <si>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</si>
  <si>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</si>
  <si>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</si>
  <si>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</si>
  <si>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</si>
  <si>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</si>
  <si>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</si>
  <si>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</si>
  <si>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</si>
  <si>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</si>
  <si>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</si>
  <si>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</si>
  <si>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</si>
  <si>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</si>
  <si>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</si>
  <si>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</si>
  <si>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</si>
  <si>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</si>
  <si>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</si>
  <si>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</si>
  <si>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</si>
  <si>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</si>
  <si>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</si>
  <si>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</si>
  <si>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</si>
  <si>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</si>
  <si>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</si>
  <si>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</si>
  <si>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</si>
  <si>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</si>
  <si>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</si>
  <si>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</si>
  <si>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</si>
  <si>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</si>
  <si>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</si>
  <si>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</si>
  <si>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</si>
  <si>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</si>
  <si>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</si>
  <si>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</si>
  <si>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</si>
  <si>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</si>
  <si>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&lt;5% y  ≥20%.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</si>
  <si>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</si>
  <si>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</si>
  <si>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</si>
  <si>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</si>
  <si>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</si>
  <si>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</si>
  <si>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</si>
  <si>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</si>
  <si>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</si>
  <si>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</si>
  <si>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</si>
  <si>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</si>
  <si>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</si>
  <si>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</si>
  <si>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</si>
  <si>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</si>
  <si>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</si>
  <si>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</si>
  <si>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</si>
  <si>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</si>
  <si>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</si>
  <si>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</si>
  <si>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</si>
  <si>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</si>
  <si>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</si>
  <si>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</si>
  <si>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</si>
  <si>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</si>
  <si>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</si>
  <si>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</si>
  <si>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</si>
  <si>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</si>
  <si>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</si>
  <si>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</si>
  <si>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</si>
  <si>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</si>
  <si>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</si>
  <si>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</si>
  <si>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</si>
  <si>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</si>
  <si>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</si>
  <si>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</si>
  <si>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</si>
  <si>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</si>
  <si>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</si>
  <si>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</si>
  <si>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</si>
  <si>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</si>
  <si>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</si>
  <si>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</si>
  <si>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</si>
  <si>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</si>
  <si>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</si>
  <si>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</si>
  <si>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</si>
  <si>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</si>
  <si>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</si>
  <si>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</si>
  <si>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</si>
  <si>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</si>
  <si>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</si>
  <si>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</si>
  <si>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</si>
  <si>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</si>
  <si>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</si>
  <si>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</si>
  <si>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</si>
  <si>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</si>
  <si>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</si>
  <si>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</si>
  <si>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</si>
  <si>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</si>
  <si>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</si>
  <si>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</si>
  <si>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</si>
  <si>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</si>
  <si>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</si>
  <si>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</si>
  <si>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</si>
  <si>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</si>
  <si>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</si>
  <si>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Consejo Seccional de la Judicatura de Córdoba</t>
  </si>
  <si>
    <t>Apoyo</t>
  </si>
  <si>
    <t>11 DE MARZO DE 2024</t>
  </si>
  <si>
    <t>Consejo Seccional de la Judicatura de Còrdoba/Direcciòn Ejecutiva Seccional de Administraciòn Judicial de Monterìa</t>
  </si>
  <si>
    <t>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t>
  </si>
  <si>
    <t>Nivel Central y seccional</t>
  </si>
  <si>
    <t>1. Incumplimiento del articulo 104 de la ley 270 de 1996 y del Acuerdo PCSJA 16 -10476 de 2016 articulo 6 que regula el SIERJU.</t>
  </si>
  <si>
    <t>2. Ausencia de información.</t>
  </si>
  <si>
    <t>3. Falta de planeación de los despachos judiciales</t>
  </si>
  <si>
    <t>Presentar datos o estimaciones equivocadas o incompletas relacionadas con la información de gestión judicial</t>
  </si>
  <si>
    <t xml:space="preserve">Inexactitud en la recolección de la Información Estadística </t>
  </si>
  <si>
    <t xml:space="preserve">Incumplimiento  en la recolección de la Información Estadística </t>
  </si>
  <si>
    <t>1.Realización de programas de formación, capacitación y sensibilización en temas de Probidad y ética de lo público</t>
  </si>
  <si>
    <t>Coordinación Nacional de SIGCMA</t>
  </si>
  <si>
    <t>1/01/2024 - 31/12/2024</t>
  </si>
  <si>
    <t>2. Actividades y mesas de socialización como de participación para la formulación de los planes estratégicos</t>
  </si>
  <si>
    <t xml:space="preserve">Recibir dádivas o beneficios a nombre propio o de terceros para, no entregar o entregar información privilegiada o confidencial </t>
  </si>
  <si>
    <t>3.Carencia de compromiso  y transparencia de los servidores judiciales</t>
  </si>
  <si>
    <t>4.Deficiencia de  controles en el trámite  de los documentos</t>
  </si>
  <si>
    <t xml:space="preserve">5. No aplicación adecuada de los procedimientos de control </t>
  </si>
  <si>
    <t>Ofrecer, prometer, entregar, aceptar o solicitar una ventaja indebida para modificar los resultados estadísticos, con el objeto de favorecer intereses propios o de terceros.</t>
  </si>
  <si>
    <t xml:space="preserve">Cuando por indebido interés se permite manipular, sustraer, extraviar información estadística propiciando negligencia o favorecimiento propio o de terceros. </t>
  </si>
  <si>
    <t>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t>
  </si>
  <si>
    <t>4. Indebida manipulación del aplicativo SIERJU</t>
  </si>
  <si>
    <t xml:space="preserve">Remisión de circular que recuerda el cumplimiento del Acuerdo 10476 de 2016. 
</t>
  </si>
  <si>
    <t xml:space="preserve">2.Revisión constante de la SIERJU por parte del empleado responsable y atención de novedades 
</t>
  </si>
  <si>
    <t>Requerir a los funcionarios que no ingresan la estadistica dentro de los terminos y a los que la registran de manera inexacta</t>
  </si>
  <si>
    <t>Atenciòn personalizada y por teléfono de las inquietudes de los servidores judiciales.</t>
  </si>
  <si>
    <t xml:space="preserve">Verificación por parte del administrador del SIERJU y el Profesional Universitario Grado 11 de los reportes estadísticos rendidos 
Reportes mal diligenciados o sin la información correspondiente se procede a requerir al funcionario para su corrección
Capacitación presencial o virtual en el manejo del aplicativo SIERJU, y demás temas relacionados con la formación estadística. </t>
  </si>
  <si>
    <t xml:space="preserve">Previo al vencimiento para el reporte estadístico del trimestre se envía Circular, recordando a los funcionarios judiciales los días en que debe ingresar la información al sistema </t>
  </si>
  <si>
    <t>De los 129 Despachos que presentaron la información estadísitca 3 Juzgados presentaron inconsistencias en los datos estadíssticos reportados, se procedio a verificar y requerir lo perinente y autorizar ajustar las inconsistencias.</t>
  </si>
  <si>
    <t>x</t>
  </si>
  <si>
    <t>1. Divulgación de la política de calidad que incluye las políticas del SGAS.
2. Auditorias Internas de control interno y de calidad, auditorias externas de calidad.
3. Visitas para evaluar el factor organización del trabajo</t>
  </si>
  <si>
    <t>1. Auditorias Internas de control interno y de calidad, auditorias externas de calidad.
2. Visitas para evaluar el factor organización del trabajo</t>
  </si>
  <si>
    <t>1. Visitas para evaluar el factor organización del trabajo
2. Socialización de la política SGAS.</t>
  </si>
  <si>
    <t>No se han presentado situaciones  que puedan materializar el riesgo debido a que frecuentemente constantemente se está comunicando la política del SGAS y se hacen visitas donde se valuar el facot organización del trabajo</t>
  </si>
  <si>
    <t>No se han identificado situaciones que puedan materializar el riesgo, gracias a la comunicación constante de la política del SGAS y las visitas periódicas donde se evalúa la organización del trabajo.</t>
  </si>
  <si>
    <t>Se les capacita en juez director del despacho, Unidad 4, Planeación</t>
  </si>
  <si>
    <t>Compulsar copias penales y disciplinarias</t>
  </si>
  <si>
    <t>Se compulsa copia disciplinaria.</t>
  </si>
  <si>
    <t>ANÁLISIS DEL RESULTADO FINAL 
2 TRIMESTRE</t>
  </si>
  <si>
    <t>Líder del proceso</t>
  </si>
  <si>
    <t>2. Mal diligenciamiento de los formularios</t>
  </si>
  <si>
    <t>3. Incumplimiento en el reporte por parte de los despachos judiciales.</t>
  </si>
  <si>
    <t>4. Falta de verificación de la información antes de ingresar al sistema por parte del funcionario.</t>
  </si>
  <si>
    <t xml:space="preserve">1. Desconocimiento de los Manuales del Sistema y del acuerdo que reglamenta el SIERJU. </t>
  </si>
  <si>
    <t>No disponer de información para reportes y consultas y medidas de reordenamiento.</t>
  </si>
  <si>
    <t>Criterios para valorar la eficacia de  los controles preventivos</t>
  </si>
  <si>
    <t>De conformidad con el acuerdo que reglamenta el SIERJU, se elabora circular para el recordatorio a los despachos a través de circulares.
Envío de los manuales del Sistema a los despachos.</t>
  </si>
  <si>
    <t>En cuanto al mal diligenciamiento del formulario, se evalua los motivos que generaron la inconsistencia o el no correcto diligenciamiento y se autoriza su adecuación.
Se hace capacitación con el funcionario en el SIERJU.</t>
  </si>
  <si>
    <t>Rebaja de punto de calificación a los funcionarios de propiedad y compulsa de copias disciplinarias.</t>
  </si>
  <si>
    <t>Revisión permanente de los datos estadísticos por parte del Administrador del aplicativo SIERJU.</t>
  </si>
  <si>
    <t>Capacitación con el funcionario en el SIERJU- virtual y presencial.</t>
  </si>
  <si>
    <t>Capacitación con el funcionario en el SIERJU y envío de los manuales.</t>
  </si>
  <si>
    <t>La Magistrada líder del proceso emite circular a los despachos recordando el deber de registrar la información en el SIERJU.</t>
  </si>
  <si>
    <t xml:space="preserve">Rebaja de punto de calificación a los funcionarios de propiedad y compulsa de copias disciplinarias. </t>
  </si>
  <si>
    <t>Divulgación de fechas para el reporte de la gestión estadística  a través de circulares.</t>
  </si>
  <si>
    <t>1.Insuficientes programas de capacitación para la toma de conciencia debido al desconocimiento de la ley antisoborno (ISO 37001:2016), Plan Anticorrupción y  de los  valores y principios propios de la entidad.</t>
  </si>
  <si>
    <t xml:space="preserve">2. Desconocimiento y no aplicación del Código de Ética y Buen Gobierno.    </t>
  </si>
  <si>
    <t>Nivel Central - Seccional</t>
  </si>
  <si>
    <t>El lider del proceso, cada vez que lleguen invitaciones virtuales, motivará a los servidores judiciales para que participen en las capacitaciones que realice la Coordinación Nacional de SIGCMA en el tema ANTISOBORNO,  en caso de no poder asistir, delegrá a un empleado para que vea la grabación de la capacitación y posteriormente socialice con el equipo de trabajo los aspectos relevantes trataados en la misma. Quedará como constancia el regisstro de asistencia.</t>
  </si>
  <si>
    <t xml:space="preserve">Capacitaciones en temas de Éticas del servidor judicial  a los empleados que ingresan por primera vez a la rama.
Circular remitiendo el plan antosoborno a todos los empleados . </t>
  </si>
  <si>
    <t xml:space="preserve">Sensibilización por parte de Nivel Central y Nivel Seccional </t>
  </si>
  <si>
    <t>Seguimiento permanente por parte de la líder del proceso en los controles de las estadísticas.</t>
  </si>
  <si>
    <t>El lider del proceso, trimestralmente, hará el seguimiento del plan de acción y la matriz de riesgo, en caso de observar posibles actos de corrupción, compulsará las copias al ente correspondiente, dejando como registro las comunicaciones emitidas.</t>
  </si>
  <si>
    <t>Aumentar los controles de acceso a la información y compulsar copias penales y disciplinarias</t>
  </si>
  <si>
    <t>Reportar la acción correctiva del caso específico y compulsar copias penales y disciplinarias</t>
  </si>
  <si>
    <t>El lider del proceso, trimestralmente, hará el seguimiento del plan de acción y la matriz de riesgo, en caso de observar posibles actos de corrupción, compulsará las copias al ente correspondiente, dejando como registro las comunicaciones emitidas.
Capacitación en SIERJJU.</t>
  </si>
  <si>
    <t>Acciones de respuesta ante noticias que afectan la imagen de la entidad y compulsa de copias penales y disciplinarias.</t>
  </si>
  <si>
    <t>Aplicación del procedimiento de acciones de gestión.
Se compulsa copia disciplinaria.</t>
  </si>
  <si>
    <t>Capacitaciones en temas de Éticas del servidor judicial  a los empleados que ingresan por primera vez a la Rama.
Circular remitiendo el plan antosoborno a todos los empleados . 
Capacitación en el aplicativo SIERJU.</t>
  </si>
  <si>
    <t>ANÁLISIS DEL RESULTADO FINAL 
3 TRIMESTRE</t>
  </si>
  <si>
    <t>No se materializó el riesgo para este trimestre, se mantuvieron los controles preventivos.</t>
  </si>
  <si>
    <t xml:space="preserve">Es un pilar fundamental el  mantener informado a todos nuestros usuarios internos y externos 
Así mismo, en las visitas que realizan los Magistrados a los Despachos Judiciales, con el fin de evaluar el factor Organización del Trabajo sensibilizan sobre este tema a todos los servidores que se encuentran en los Despachos el día de la visita.   </t>
  </si>
  <si>
    <t xml:space="preserve">Vencida la fecha para el reporte respectivo, se evidenció que de los 129 despachos que deben rendir la información estadística en este Distrito Judicial, sólo 2 jueces no lo hicieron dentro del término establecido en el Acuerdo N° PSAA16-10476 DE  2016; por lo que, se materializó el riesgo, e inmediatamente se solicitó la información para corregir el error. </t>
  </si>
  <si>
    <t xml:space="preserve">Vencida la fecha para el reporte respectivo, se evidenció que de los 129 despachos que deben rendir la información estadística en este Distrito Judicial, sólo 1 juez  no lo hizo dentro del término establecido en el Acuerdo N° PSAA16-10476 DE  2016; por lo que, se materializó el riesgo, e inmediatamente se solicitó la información para corregir el error. </t>
  </si>
  <si>
    <t>No se materializó el riesgo para este trimestre, se mantuvieron los controles preventivos. Todos los jueces enviaron la información estadística dentro de los términos establecidos.</t>
  </si>
  <si>
    <t>No se materializó el riesgo para este trimestre, se mantuvieron los controles preventivos. Se recordó mediante Circular CSJCOC24-143 del 25 de septiembre de 2024 los días en que deben ingresar la información estadístico en el sistema.</t>
  </si>
  <si>
    <t>No se materializó el riesgo para este trimestre, se mantuvieron los controles preventivos. Se recordó mediante Circular CSJCOC25-2 del 09 de enero de 2025 los días en que deben ingresar la información estadístico en el sistema.</t>
  </si>
  <si>
    <t>No se materializó el riesgo para este trimestre, se mantuvieron los controles preventivos. Se recordó mediante Circular CSJCOC24-103 del 26 de junio de 2024 los días en que deben ingresar la información estadístico en el sistema.</t>
  </si>
  <si>
    <t xml:space="preserve">Vencida la fecha para el reporte respectivo, se evidenció que de los 129 despachos que deben rendir la información estadística en este Distrito Judicial, sólo 2 jueces  no lo hicieron dentro del término establecido en el Acuerdo N° PSAA16-10476 DE  2016; por lo que, se materializó el riesgo, e inmediatamente se solicitó la información para corregir el error. </t>
  </si>
  <si>
    <t>ANÁLISIS DEL RESULTADO FINAL 
4 TRIMESTRE</t>
  </si>
  <si>
    <t>De los 129 Despachos que presentaron la información estadísitca 1 Juzgado presentó inconsistencias en los datos estadísticos reportados, se procedió a verificar y requerir lo pertinente y autorizar ajustar las inconsistencias.</t>
  </si>
  <si>
    <t>De los 129 Despachos que presentaron la información estadísitca 48 Juzgados presentaron inconsistencias en los datos estadíssticos reportados, se procedio a verificar y requerir a algunos lo perinente; así como también a emitir CIRCULAR CSJCOC24-109 del 12 de julio de 2024 posterior, se autorizó los ajustar de las inconsistencias.</t>
  </si>
  <si>
    <t>De los 129 Despachos que presentaron la información estadísitca 4 Juzgados presentaron inconsistencias en los datos estadíssticos reportados, se procedio a verificar y requerir lo perinente y autorizar ajustar las inconsistencias.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</si>
</sst>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1"/>
      <color theme="1"/>
      <name val="Roboto"/>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medium">
        <color indexed="64"/>
      </top>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style="thin">
        <color theme="1"/>
      </bottom>
      <diagonal/>
    </border>
    <border>
      <left/>
      <right/>
      <top style="thin">
        <color theme="1"/>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66">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40" xfId="0" applyFont="1" applyFill="1" applyBorder="1" applyAlignment="1" applyProtection="1">
      <alignment horizontal="center" vertical="center" textRotation="90"/>
      <protection locked="0"/>
    </xf>
    <xf numFmtId="0" fontId="36" fillId="4" borderId="40"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40" xfId="0" applyFont="1" applyFill="1" applyBorder="1" applyAlignment="1" applyProtection="1">
      <alignment vertical="center" wrapText="1"/>
      <protection locked="0"/>
    </xf>
    <xf numFmtId="0" fontId="35" fillId="4" borderId="40"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61"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1"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30"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3" xfId="0" applyFont="1" applyFill="1" applyBorder="1" applyAlignment="1">
      <alignment horizontal="center" vertical="center" textRotation="90" wrapText="1"/>
    </xf>
    <xf numFmtId="0" fontId="4" fillId="4" borderId="74"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4" xfId="0" applyFont="1" applyFill="1" applyBorder="1" applyAlignment="1">
      <alignment horizontal="center" vertical="center" wrapText="1" readingOrder="1"/>
    </xf>
    <xf numFmtId="0" fontId="46" fillId="7" borderId="8" xfId="0" applyFont="1" applyFill="1" applyBorder="1" applyAlignment="1">
      <alignment horizontal="center" vertical="center" wrapText="1" readingOrder="1"/>
    </xf>
    <xf numFmtId="9" fontId="46" fillId="0" borderId="23" xfId="4" applyFont="1" applyBorder="1" applyAlignment="1">
      <alignment horizontal="center" vertical="center" wrapText="1" readingOrder="1"/>
    </xf>
    <xf numFmtId="0" fontId="46" fillId="0" borderId="23" xfId="0" applyFont="1" applyBorder="1" applyAlignment="1">
      <alignment horizontal="justify" vertical="center" wrapText="1" readingOrder="1"/>
    </xf>
    <xf numFmtId="1" fontId="46" fillId="0" borderId="24" xfId="3" applyNumberFormat="1" applyFont="1" applyBorder="1" applyAlignment="1">
      <alignment horizontal="center" vertical="center" wrapText="1" readingOrder="1"/>
    </xf>
    <xf numFmtId="0" fontId="46" fillId="8" borderId="8" xfId="0" applyFont="1" applyFill="1" applyBorder="1" applyAlignment="1">
      <alignment horizontal="center" vertical="center" wrapText="1" readingOrder="1"/>
    </xf>
    <xf numFmtId="0" fontId="46" fillId="9" borderId="8" xfId="0" applyFont="1" applyFill="1" applyBorder="1" applyAlignment="1">
      <alignment horizontal="center" vertical="center" wrapText="1" readingOrder="1"/>
    </xf>
    <xf numFmtId="0" fontId="46" fillId="10" borderId="8" xfId="0" applyFont="1" applyFill="1" applyBorder="1" applyAlignment="1">
      <alignment horizontal="center" vertical="center" wrapText="1" readingOrder="1"/>
    </xf>
    <xf numFmtId="0" fontId="47" fillId="11" borderId="8"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3" xfId="0" applyFont="1" applyFill="1" applyBorder="1" applyAlignment="1">
      <alignment horizontal="center" vertical="center" wrapText="1" readingOrder="1"/>
    </xf>
    <xf numFmtId="0" fontId="46" fillId="8" borderId="24" xfId="0" applyFont="1" applyFill="1" applyBorder="1" applyAlignment="1">
      <alignment horizontal="center" vertical="center" wrapText="1" readingOrder="1"/>
    </xf>
    <xf numFmtId="0" fontId="46" fillId="9" borderId="24" xfId="0" applyFont="1" applyFill="1" applyBorder="1" applyAlignment="1">
      <alignment horizontal="center" vertical="center" wrapText="1" readingOrder="1"/>
    </xf>
    <xf numFmtId="0" fontId="46" fillId="10" borderId="24" xfId="0" applyFont="1" applyFill="1" applyBorder="1" applyAlignment="1">
      <alignment horizontal="center" vertical="center" wrapText="1" readingOrder="1"/>
    </xf>
    <xf numFmtId="0" fontId="47" fillId="11" borderId="24"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6" xfId="0" applyFill="1" applyBorder="1"/>
    <xf numFmtId="0" fontId="4" fillId="4" borderId="75"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3" fillId="3" borderId="8" xfId="0" applyFont="1" applyFill="1" applyBorder="1" applyAlignment="1">
      <alignment horizontal="center" vertical="center" wrapText="1"/>
    </xf>
    <xf numFmtId="0" fontId="48" fillId="3" borderId="8" xfId="0" applyFont="1" applyFill="1" applyBorder="1"/>
    <xf numFmtId="1" fontId="46" fillId="0" borderId="8" xfId="3" applyNumberFormat="1" applyFont="1" applyBorder="1" applyAlignment="1">
      <alignment horizontal="center" vertical="center" wrapText="1" readingOrder="1"/>
    </xf>
    <xf numFmtId="1" fontId="46" fillId="0" borderId="89" xfId="3" applyNumberFormat="1" applyFont="1" applyBorder="1" applyAlignment="1">
      <alignment horizontal="center" vertical="center" wrapText="1" readingOrder="1"/>
    </xf>
    <xf numFmtId="0" fontId="46" fillId="7" borderId="90" xfId="0" applyFont="1" applyFill="1" applyBorder="1" applyAlignment="1">
      <alignment horizontal="center" vertical="center" wrapText="1" readingOrder="1"/>
    </xf>
    <xf numFmtId="0" fontId="46" fillId="8" borderId="91" xfId="0" applyFont="1" applyFill="1" applyBorder="1" applyAlignment="1">
      <alignment horizontal="center" vertical="center" wrapText="1" readingOrder="1"/>
    </xf>
    <xf numFmtId="0" fontId="46" fillId="9" borderId="91" xfId="0" applyFont="1" applyFill="1" applyBorder="1" applyAlignment="1">
      <alignment horizontal="center" vertical="center" wrapText="1" readingOrder="1"/>
    </xf>
    <xf numFmtId="0" fontId="46" fillId="10" borderId="91" xfId="0" applyFont="1" applyFill="1" applyBorder="1" applyAlignment="1">
      <alignment horizontal="center" vertical="center" wrapText="1" readingOrder="1"/>
    </xf>
    <xf numFmtId="0" fontId="47" fillId="11" borderId="91" xfId="0" applyFont="1" applyFill="1" applyBorder="1" applyAlignment="1">
      <alignment horizontal="center" vertical="center" wrapText="1" readingOrder="1"/>
    </xf>
    <xf numFmtId="0" fontId="46" fillId="0" borderId="23" xfId="0" applyFont="1" applyBorder="1" applyAlignment="1">
      <alignment horizontal="left" vertical="center" wrapText="1" readingOrder="1"/>
    </xf>
    <xf numFmtId="0" fontId="0" fillId="3" borderId="85" xfId="0" applyFill="1" applyBorder="1"/>
    <xf numFmtId="0" fontId="0" fillId="3" borderId="87" xfId="0" applyFill="1" applyBorder="1"/>
    <xf numFmtId="0" fontId="0" fillId="3" borderId="88" xfId="0" applyFill="1" applyBorder="1"/>
    <xf numFmtId="0" fontId="0" fillId="3" borderId="13" xfId="0" applyFill="1" applyBorder="1"/>
    <xf numFmtId="0" fontId="0" fillId="3" borderId="14" xfId="0" applyFill="1" applyBorder="1"/>
    <xf numFmtId="0" fontId="16" fillId="14" borderId="84" xfId="0" applyFont="1" applyFill="1" applyBorder="1" applyAlignment="1" applyProtection="1">
      <alignment horizontal="center" vertical="center" wrapText="1" readingOrder="1"/>
      <protection hidden="1"/>
    </xf>
    <xf numFmtId="0" fontId="0" fillId="3" borderId="20" xfId="0" applyFill="1" applyBorder="1"/>
    <xf numFmtId="0" fontId="30" fillId="0" borderId="20" xfId="0" applyFont="1" applyBorder="1" applyAlignment="1">
      <alignment horizontal="center" vertical="center" wrapText="1"/>
    </xf>
    <xf numFmtId="0" fontId="30" fillId="0" borderId="86"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3" xfId="1" quotePrefix="1" applyFont="1" applyFill="1" applyBorder="1" applyAlignment="1">
      <alignment horizontal="left" vertical="top" wrapText="1"/>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8" fillId="3" borderId="78" xfId="0" applyFont="1" applyFill="1" applyBorder="1" applyAlignment="1">
      <alignment vertical="center" wrapText="1"/>
    </xf>
    <xf numFmtId="0" fontId="58" fillId="3" borderId="19" xfId="0" applyFont="1" applyFill="1" applyBorder="1" applyAlignment="1">
      <alignment vertical="center" wrapText="1"/>
    </xf>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41"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18" fillId="0" borderId="0" xfId="0" applyFont="1" applyAlignment="1">
      <alignment horizontal="left"/>
    </xf>
    <xf numFmtId="0" fontId="62" fillId="4" borderId="12" xfId="0" applyFont="1" applyFill="1" applyBorder="1" applyAlignment="1">
      <alignment horizontal="left" vertical="center"/>
    </xf>
    <xf numFmtId="0" fontId="62" fillId="4" borderId="12" xfId="0" applyFont="1" applyFill="1" applyBorder="1" applyAlignment="1">
      <alignment vertical="center"/>
    </xf>
    <xf numFmtId="0" fontId="62" fillId="4" borderId="39" xfId="0" applyFont="1" applyFill="1" applyBorder="1" applyAlignment="1">
      <alignment vertical="center"/>
    </xf>
    <xf numFmtId="0" fontId="21" fillId="3" borderId="0" xfId="0" applyFont="1" applyFill="1"/>
    <xf numFmtId="0" fontId="21" fillId="0" borderId="0" xfId="0" applyFont="1"/>
    <xf numFmtId="0" fontId="62" fillId="4" borderId="0" xfId="0" applyFont="1" applyFill="1" applyAlignment="1">
      <alignment horizontal="left" vertical="center"/>
    </xf>
    <xf numFmtId="0" fontId="62" fillId="4" borderId="0" xfId="0" applyFont="1" applyFill="1" applyAlignment="1">
      <alignment vertical="center"/>
    </xf>
    <xf numFmtId="0" fontId="62" fillId="4" borderId="38" xfId="0" applyFont="1" applyFill="1" applyBorder="1" applyAlignment="1">
      <alignment vertical="center"/>
    </xf>
    <xf numFmtId="0" fontId="18" fillId="3" borderId="36" xfId="0" applyFont="1" applyFill="1" applyBorder="1" applyAlignment="1">
      <alignment horizontal="center" vertical="center"/>
    </xf>
    <xf numFmtId="0" fontId="63" fillId="4" borderId="60" xfId="0" applyFont="1" applyFill="1" applyBorder="1" applyAlignment="1">
      <alignment vertical="center"/>
    </xf>
    <xf numFmtId="0" fontId="63" fillId="4" borderId="58" xfId="0" applyFont="1" applyFill="1" applyBorder="1" applyAlignment="1">
      <alignment vertical="center"/>
    </xf>
    <xf numFmtId="0" fontId="63" fillId="4" borderId="59" xfId="0" applyFont="1" applyFill="1" applyBorder="1" applyAlignment="1">
      <alignment horizontal="center" vertical="center"/>
    </xf>
    <xf numFmtId="0" fontId="63" fillId="3" borderId="0" xfId="0" applyFont="1" applyFill="1" applyAlignment="1">
      <alignment horizontal="center" vertical="center"/>
    </xf>
    <xf numFmtId="0" fontId="63" fillId="2" borderId="0" xfId="0" applyFont="1" applyFill="1" applyAlignment="1">
      <alignment horizontal="center" vertical="center"/>
    </xf>
    <xf numFmtId="0" fontId="21" fillId="3" borderId="87" xfId="0" applyFont="1" applyFill="1" applyBorder="1"/>
    <xf numFmtId="0" fontId="21" fillId="0" borderId="87" xfId="0" applyFont="1" applyBorder="1"/>
    <xf numFmtId="0" fontId="18" fillId="0" borderId="8" xfId="0" applyFont="1" applyBorder="1" applyAlignment="1">
      <alignment vertical="center" wrapText="1"/>
    </xf>
    <xf numFmtId="0" fontId="51" fillId="3" borderId="8" xfId="0" applyFont="1" applyFill="1" applyBorder="1" applyAlignment="1">
      <alignment vertical="center" wrapText="1"/>
    </xf>
    <xf numFmtId="0" fontId="8" fillId="3" borderId="20" xfId="1" applyFill="1" applyBorder="1"/>
    <xf numFmtId="0" fontId="8" fillId="3" borderId="21" xfId="1" applyFill="1" applyBorder="1" applyAlignment="1">
      <alignment horizontal="center" vertical="center"/>
    </xf>
    <xf numFmtId="0" fontId="24"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2" fillId="3" borderId="13" xfId="1" applyFont="1" applyFill="1" applyBorder="1" applyAlignment="1">
      <alignment horizontal="left" vertical="center" wrapText="1"/>
    </xf>
    <xf numFmtId="0" fontId="18" fillId="3" borderId="13" xfId="0" applyFont="1" applyFill="1" applyBorder="1"/>
    <xf numFmtId="0" fontId="18" fillId="3" borderId="109" xfId="0" applyFont="1" applyFill="1" applyBorder="1" applyAlignment="1">
      <alignment horizontal="center" vertical="center"/>
    </xf>
    <xf numFmtId="0" fontId="18" fillId="3" borderId="87" xfId="0" applyFont="1" applyFill="1" applyBorder="1"/>
    <xf numFmtId="0" fontId="18" fillId="3" borderId="87" xfId="0" applyFont="1" applyFill="1" applyBorder="1" applyAlignment="1">
      <alignment horizontal="center" vertical="center"/>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0" fillId="0" borderId="8" xfId="0" applyBorder="1" applyAlignment="1">
      <alignment wrapText="1"/>
    </xf>
    <xf numFmtId="2" fontId="0" fillId="0" borderId="25" xfId="3" applyNumberFormat="1" applyFont="1" applyBorder="1" applyAlignment="1">
      <alignment horizontal="center" vertical="center" wrapText="1"/>
    </xf>
    <xf numFmtId="0" fontId="63" fillId="4" borderId="80" xfId="0" applyFont="1" applyFill="1" applyBorder="1" applyAlignment="1">
      <alignment horizontal="center" vertical="center" wrapText="1"/>
    </xf>
    <xf numFmtId="0" fontId="70" fillId="0" borderId="0" xfId="0" applyFont="1" applyAlignment="1" applyProtection="1">
      <alignment vertical="center"/>
      <protection locked="0"/>
    </xf>
    <xf numFmtId="0" fontId="70" fillId="0" borderId="0" xfId="0" applyFont="1" applyProtection="1">
      <protection locked="0"/>
    </xf>
    <xf numFmtId="0" fontId="70" fillId="0" borderId="0" xfId="0" applyFont="1"/>
    <xf numFmtId="0" fontId="72" fillId="20" borderId="114" xfId="0" applyFont="1" applyFill="1" applyBorder="1" applyAlignment="1" applyProtection="1">
      <alignment horizontal="left" vertical="center" wrapText="1"/>
      <protection locked="0"/>
    </xf>
    <xf numFmtId="0" fontId="72" fillId="20" borderId="114" xfId="0" applyFont="1" applyFill="1" applyBorder="1" applyAlignment="1" applyProtection="1">
      <alignment horizontal="center" vertical="center"/>
      <protection locked="0"/>
    </xf>
    <xf numFmtId="0" fontId="73" fillId="5" borderId="114" xfId="0" applyFont="1" applyFill="1" applyBorder="1" applyAlignment="1" applyProtection="1">
      <alignment horizontal="center" vertical="center" wrapText="1"/>
      <protection locked="0"/>
    </xf>
    <xf numFmtId="0" fontId="70" fillId="0" borderId="0" xfId="0" applyFont="1" applyAlignment="1" applyProtection="1">
      <alignment horizontal="left" vertical="center"/>
      <protection locked="0"/>
    </xf>
    <xf numFmtId="0" fontId="72"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0" fillId="0" borderId="0" xfId="0" applyFont="1" applyAlignment="1" applyProtection="1">
      <alignment horizontal="left"/>
      <protection locked="0"/>
    </xf>
    <xf numFmtId="0" fontId="70" fillId="0" borderId="0" xfId="0" applyFont="1" applyAlignment="1" applyProtection="1">
      <alignment horizontal="center"/>
      <protection locked="0"/>
    </xf>
    <xf numFmtId="0" fontId="74" fillId="21" borderId="117" xfId="0" applyFont="1" applyFill="1" applyBorder="1" applyAlignment="1">
      <alignment horizontal="center" vertical="center" wrapText="1" readingOrder="1"/>
    </xf>
    <xf numFmtId="0" fontId="76" fillId="3" borderId="117" xfId="0" applyFont="1" applyFill="1" applyBorder="1" applyAlignment="1">
      <alignment horizontal="center" vertical="center" wrapText="1" readingOrder="1"/>
    </xf>
    <xf numFmtId="0" fontId="76" fillId="3" borderId="117" xfId="0" applyFont="1" applyFill="1" applyBorder="1" applyAlignment="1">
      <alignment horizontal="left" vertical="center" wrapText="1"/>
    </xf>
    <xf numFmtId="0" fontId="76" fillId="3" borderId="117" xfId="0" applyFont="1" applyFill="1" applyBorder="1" applyAlignment="1">
      <alignment horizontal="center" vertical="center" wrapText="1"/>
    </xf>
    <xf numFmtId="0" fontId="70" fillId="3" borderId="0" xfId="0" applyFont="1" applyFill="1"/>
    <xf numFmtId="0" fontId="76" fillId="0" borderId="117" xfId="0" applyFont="1" applyBorder="1" applyAlignment="1">
      <alignment horizontal="center" vertical="center" wrapText="1" readingOrder="1"/>
    </xf>
    <xf numFmtId="0" fontId="76" fillId="0" borderId="117" xfId="0" applyFont="1" applyBorder="1" applyAlignment="1">
      <alignment horizontal="left" vertical="center" wrapText="1"/>
    </xf>
    <xf numFmtId="0" fontId="76" fillId="22" borderId="117" xfId="0" applyFont="1" applyFill="1" applyBorder="1" applyAlignment="1">
      <alignment horizontal="left" vertical="center" wrapText="1"/>
    </xf>
    <xf numFmtId="0" fontId="73" fillId="0" borderId="0" xfId="0" applyFont="1" applyAlignment="1">
      <alignment vertical="center" wrapText="1"/>
    </xf>
    <xf numFmtId="0" fontId="74" fillId="0" borderId="117" xfId="0" applyFont="1" applyBorder="1" applyAlignment="1">
      <alignment vertical="center" wrapText="1" readingOrder="1"/>
    </xf>
    <xf numFmtId="0" fontId="76" fillId="3" borderId="117" xfId="0" applyFont="1" applyFill="1" applyBorder="1" applyAlignment="1">
      <alignment horizontal="left" vertical="center" wrapText="1" readingOrder="1"/>
    </xf>
    <xf numFmtId="0" fontId="72" fillId="0" borderId="0" xfId="0" applyFont="1"/>
    <xf numFmtId="0" fontId="76" fillId="3" borderId="117" xfId="0" applyFont="1" applyFill="1" applyBorder="1" applyAlignment="1">
      <alignment horizontal="left" vertical="center"/>
    </xf>
    <xf numFmtId="0" fontId="76" fillId="3" borderId="117" xfId="0" applyFont="1" applyFill="1" applyBorder="1" applyAlignment="1">
      <alignment vertical="center" wrapText="1"/>
    </xf>
    <xf numFmtId="0" fontId="76" fillId="3" borderId="117" xfId="0" applyFont="1" applyFill="1" applyBorder="1" applyAlignment="1">
      <alignment vertical="center" wrapText="1" readingOrder="1"/>
    </xf>
    <xf numFmtId="0" fontId="76" fillId="3" borderId="117" xfId="0" applyFont="1" applyFill="1" applyBorder="1" applyAlignment="1">
      <alignment vertical="center"/>
    </xf>
    <xf numFmtId="0" fontId="76" fillId="3" borderId="117" xfId="0" applyFont="1" applyFill="1" applyBorder="1" applyAlignment="1">
      <alignment horizontal="center" vertical="center"/>
    </xf>
    <xf numFmtId="0" fontId="76" fillId="3" borderId="118" xfId="0" applyFont="1" applyFill="1" applyBorder="1" applyAlignment="1">
      <alignment horizontal="center" vertical="center" wrapText="1" readingOrder="1"/>
    </xf>
    <xf numFmtId="0" fontId="76" fillId="3" borderId="118" xfId="0" applyFont="1" applyFill="1" applyBorder="1" applyAlignment="1">
      <alignment horizontal="left" vertical="center" wrapText="1"/>
    </xf>
    <xf numFmtId="0" fontId="76" fillId="3" borderId="118" xfId="0" applyFont="1" applyFill="1" applyBorder="1" applyAlignment="1">
      <alignment horizontal="center" vertical="center"/>
    </xf>
    <xf numFmtId="0" fontId="74" fillId="0" borderId="0" xfId="0" applyFont="1" applyAlignment="1">
      <alignment vertical="center" wrapText="1" readingOrder="1"/>
    </xf>
    <xf numFmtId="0" fontId="76" fillId="3" borderId="0" xfId="0" applyFont="1" applyFill="1" applyAlignment="1">
      <alignment horizontal="center" vertical="center" wrapText="1" readingOrder="1"/>
    </xf>
    <xf numFmtId="0" fontId="76" fillId="0" borderId="0" xfId="0" applyFont="1" applyAlignment="1">
      <alignment vertical="center"/>
    </xf>
    <xf numFmtId="0" fontId="70" fillId="0" borderId="0" xfId="0" applyFont="1" applyAlignment="1">
      <alignment horizontal="left"/>
    </xf>
    <xf numFmtId="0" fontId="70" fillId="0" borderId="0" xfId="0" applyFont="1" applyAlignment="1">
      <alignment horizontal="center"/>
    </xf>
    <xf numFmtId="0" fontId="77" fillId="0" borderId="0" xfId="0" applyFont="1" applyAlignment="1">
      <alignment wrapText="1"/>
    </xf>
    <xf numFmtId="0" fontId="79" fillId="0" borderId="0" xfId="0" applyFont="1"/>
    <xf numFmtId="0" fontId="81" fillId="21" borderId="114" xfId="0" applyFont="1" applyFill="1" applyBorder="1" applyAlignment="1">
      <alignment horizontal="center" vertical="center"/>
    </xf>
    <xf numFmtId="0" fontId="81" fillId="5" borderId="114" xfId="0" applyFont="1" applyFill="1" applyBorder="1" applyAlignment="1">
      <alignment horizontal="center" vertical="center"/>
    </xf>
    <xf numFmtId="0" fontId="81" fillId="5" borderId="114" xfId="0" applyFont="1" applyFill="1" applyBorder="1" applyAlignment="1">
      <alignment vertical="center" wrapText="1"/>
    </xf>
    <xf numFmtId="0" fontId="81" fillId="3" borderId="114" xfId="0" applyFont="1" applyFill="1" applyBorder="1" applyAlignment="1">
      <alignment horizontal="left" vertical="top" wrapText="1"/>
    </xf>
    <xf numFmtId="0" fontId="82" fillId="3" borderId="114" xfId="0" applyFont="1" applyFill="1" applyBorder="1" applyAlignment="1">
      <alignment horizontal="center" vertical="center" wrapText="1"/>
    </xf>
    <xf numFmtId="0" fontId="83" fillId="3" borderId="114" xfId="0" applyFont="1" applyFill="1" applyBorder="1" applyAlignment="1">
      <alignment horizontal="center" vertical="center" wrapText="1"/>
    </xf>
    <xf numFmtId="0" fontId="83" fillId="3" borderId="114" xfId="0" applyFont="1" applyFill="1" applyBorder="1" applyAlignment="1">
      <alignment horizontal="left" vertical="center"/>
    </xf>
    <xf numFmtId="0" fontId="81" fillId="0" borderId="114" xfId="0" applyFont="1" applyBorder="1" applyAlignment="1">
      <alignment vertical="top" wrapText="1"/>
    </xf>
    <xf numFmtId="0" fontId="82" fillId="3" borderId="114" xfId="0" applyFont="1" applyFill="1" applyBorder="1" applyAlignment="1">
      <alignment horizontal="center" vertical="center"/>
    </xf>
    <xf numFmtId="0" fontId="83" fillId="3" borderId="114" xfId="0" applyFont="1" applyFill="1" applyBorder="1" applyAlignment="1">
      <alignment horizontal="center" vertical="center"/>
    </xf>
    <xf numFmtId="0" fontId="81" fillId="3" borderId="114" xfId="0" applyFont="1" applyFill="1" applyBorder="1" applyAlignment="1">
      <alignment horizontal="left" vertical="center" wrapText="1"/>
    </xf>
    <xf numFmtId="0" fontId="81" fillId="0" borderId="114" xfId="0" applyFont="1" applyBorder="1" applyAlignment="1">
      <alignment horizontal="left" vertical="center" wrapText="1"/>
    </xf>
    <xf numFmtId="0" fontId="83" fillId="0" borderId="114" xfId="0" applyFont="1" applyBorder="1" applyAlignment="1">
      <alignment horizontal="left" vertical="center"/>
    </xf>
    <xf numFmtId="0" fontId="79" fillId="0" borderId="0" xfId="0" applyFont="1" applyAlignment="1">
      <alignment horizontal="left"/>
    </xf>
    <xf numFmtId="0" fontId="77" fillId="0" borderId="0" xfId="0" applyFont="1" applyAlignment="1">
      <alignment horizontal="center"/>
    </xf>
    <xf numFmtId="0" fontId="79" fillId="0" borderId="0" xfId="0" applyFont="1" applyAlignment="1">
      <alignment horizontal="center"/>
    </xf>
    <xf numFmtId="0" fontId="84" fillId="0" borderId="121" xfId="0" applyFont="1" applyBorder="1" applyAlignment="1">
      <alignment horizontal="center" vertical="center" wrapText="1"/>
    </xf>
    <xf numFmtId="0" fontId="84" fillId="0" borderId="88" xfId="0" applyFont="1" applyBorder="1" applyAlignment="1">
      <alignment horizontal="center" vertical="center" wrapText="1"/>
    </xf>
    <xf numFmtId="0" fontId="85" fillId="0" borderId="86" xfId="0" applyFont="1" applyBorder="1" applyAlignment="1">
      <alignment horizontal="center" vertical="center" wrapText="1"/>
    </xf>
    <xf numFmtId="0" fontId="85" fillId="0" borderId="22" xfId="0" applyFont="1" applyBorder="1" applyAlignment="1">
      <alignment horizontal="center" vertical="center" wrapText="1"/>
    </xf>
    <xf numFmtId="0" fontId="84" fillId="0" borderId="122" xfId="0" applyFont="1" applyBorder="1" applyAlignment="1">
      <alignment horizontal="center" vertical="center" wrapText="1"/>
    </xf>
    <xf numFmtId="0" fontId="84" fillId="0" borderId="14" xfId="0" applyFont="1" applyBorder="1" applyAlignment="1">
      <alignment horizontal="center" vertical="center" wrapText="1"/>
    </xf>
    <xf numFmtId="14" fontId="85" fillId="0" borderId="22" xfId="0" applyNumberFormat="1" applyFont="1" applyBorder="1" applyAlignment="1">
      <alignment horizontal="center" vertical="center" wrapText="1"/>
    </xf>
    <xf numFmtId="0" fontId="12" fillId="3" borderId="8" xfId="0" applyFont="1" applyFill="1" applyBorder="1" applyAlignment="1">
      <alignment wrapText="1"/>
    </xf>
    <xf numFmtId="0" fontId="12" fillId="3" borderId="8" xfId="0" applyFont="1" applyFill="1" applyBorder="1"/>
    <xf numFmtId="0" fontId="63" fillId="4" borderId="70" xfId="0" applyFont="1" applyFill="1" applyBorder="1" applyAlignment="1">
      <alignment horizontal="center" vertical="center" wrapText="1"/>
    </xf>
    <xf numFmtId="0" fontId="63" fillId="4" borderId="41" xfId="0" applyFont="1" applyFill="1" applyBorder="1" applyAlignment="1">
      <alignment horizontal="center" vertical="center" wrapText="1"/>
    </xf>
    <xf numFmtId="1" fontId="18" fillId="0" borderId="8" xfId="4" applyNumberFormat="1" applyFont="1" applyBorder="1" applyAlignment="1">
      <alignment vertical="center" wrapText="1"/>
    </xf>
    <xf numFmtId="2" fontId="0" fillId="0" borderId="8" xfId="3" applyNumberFormat="1" applyFont="1" applyBorder="1" applyAlignment="1">
      <alignment horizontal="center" vertical="center" wrapText="1"/>
    </xf>
    <xf numFmtId="0" fontId="4" fillId="4" borderId="41" xfId="0" applyFont="1" applyFill="1" applyBorder="1" applyAlignment="1">
      <alignment horizontal="center" vertical="center" textRotation="90" wrapText="1"/>
    </xf>
    <xf numFmtId="0" fontId="4" fillId="4" borderId="41" xfId="0" applyFont="1" applyFill="1" applyBorder="1" applyAlignment="1">
      <alignment horizontal="center" vertical="center" wrapText="1"/>
    </xf>
    <xf numFmtId="0" fontId="23" fillId="0" borderId="113" xfId="0" applyFont="1" applyBorder="1" applyAlignment="1" applyProtection="1">
      <alignment vertical="center" wrapText="1"/>
      <protection locked="0"/>
    </xf>
    <xf numFmtId="0" fontId="0" fillId="0" borderId="8"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0" fontId="12" fillId="3" borderId="8" xfId="0" applyFont="1" applyFill="1" applyBorder="1" applyAlignment="1">
      <alignment vertical="center" wrapText="1"/>
    </xf>
    <xf numFmtId="0" fontId="0" fillId="0" borderId="25" xfId="0" applyFont="1" applyBorder="1" applyAlignment="1">
      <alignment horizontal="center" vertical="center" wrapText="1"/>
    </xf>
    <xf numFmtId="0" fontId="0" fillId="0" borderId="30" xfId="0" applyFont="1" applyBorder="1" applyAlignment="1">
      <alignment horizontal="center" vertical="center" wrapText="1"/>
    </xf>
    <xf numFmtId="0" fontId="0" fillId="0" borderId="30" xfId="0" applyFont="1" applyBorder="1" applyAlignment="1">
      <alignment horizontal="center" vertical="center" wrapText="1"/>
    </xf>
    <xf numFmtId="0" fontId="0" fillId="0" borderId="8" xfId="0" applyFont="1" applyBorder="1" applyAlignment="1">
      <alignment horizontal="center" vertical="center" wrapText="1"/>
    </xf>
    <xf numFmtId="4" fontId="0" fillId="0" borderId="8" xfId="0" applyNumberFormat="1" applyFont="1" applyBorder="1" applyAlignment="1">
      <alignment vertical="center" wrapText="1"/>
    </xf>
    <xf numFmtId="0" fontId="86" fillId="0" borderId="8" xfId="0" applyFont="1" applyBorder="1" applyAlignment="1">
      <alignment horizontal="center" vertical="center" wrapText="1"/>
    </xf>
    <xf numFmtId="9" fontId="0" fillId="0" borderId="8" xfId="0" applyNumberFormat="1" applyFont="1" applyBorder="1" applyAlignment="1">
      <alignment horizontal="center" vertical="center" wrapText="1"/>
    </xf>
    <xf numFmtId="2" fontId="0" fillId="0" borderId="8" xfId="0" applyNumberFormat="1" applyFont="1" applyBorder="1" applyAlignment="1">
      <alignment horizontal="center" vertical="center" wrapText="1"/>
    </xf>
    <xf numFmtId="14" fontId="12" fillId="3" borderId="8" xfId="0" applyNumberFormat="1" applyFont="1" applyFill="1" applyBorder="1" applyAlignment="1">
      <alignment horizontal="center" vertical="center"/>
    </xf>
    <xf numFmtId="0" fontId="12" fillId="0" borderId="8" xfId="0" applyFont="1" applyBorder="1" applyAlignment="1" applyProtection="1">
      <alignment horizontal="left" vertical="center" wrapText="1"/>
      <protection locked="0"/>
    </xf>
    <xf numFmtId="0" fontId="12" fillId="3" borderId="8" xfId="0" applyFont="1" applyFill="1" applyBorder="1" applyAlignment="1">
      <alignment horizontal="center" vertical="center" wrapText="1"/>
    </xf>
    <xf numFmtId="0" fontId="51" fillId="0" borderId="8" xfId="0" applyFont="1" applyBorder="1" applyAlignment="1" applyProtection="1">
      <alignment horizontal="left" vertical="center" wrapText="1"/>
      <protection locked="0"/>
    </xf>
    <xf numFmtId="0" fontId="0" fillId="0" borderId="8" xfId="0" applyFont="1" applyBorder="1" applyAlignment="1">
      <alignment horizontal="left" vertical="center" wrapText="1"/>
    </xf>
    <xf numFmtId="0" fontId="12" fillId="0" borderId="123" xfId="0" applyFont="1" applyBorder="1" applyAlignment="1" applyProtection="1">
      <alignment horizontal="left" vertical="top" wrapText="1"/>
      <protection locked="0"/>
    </xf>
    <xf numFmtId="0" fontId="12" fillId="0" borderId="112" xfId="0" applyFont="1" applyBorder="1" applyAlignment="1" applyProtection="1">
      <alignment horizontal="left" vertical="top" wrapText="1"/>
      <protection locked="0"/>
    </xf>
    <xf numFmtId="0" fontId="11" fillId="3" borderId="33" xfId="0" applyFont="1" applyFill="1" applyBorder="1" applyAlignment="1">
      <alignment horizontal="center" vertical="center"/>
    </xf>
    <xf numFmtId="0" fontId="18" fillId="0" borderId="8" xfId="0" applyFont="1" applyBorder="1" applyAlignment="1">
      <alignment horizontal="left" vertical="center" wrapText="1"/>
    </xf>
    <xf numFmtId="2" fontId="0" fillId="0" borderId="25" xfId="3" applyNumberFormat="1" applyFont="1" applyBorder="1" applyAlignment="1">
      <alignment horizontal="center" vertical="center" wrapText="1"/>
    </xf>
    <xf numFmtId="0" fontId="21" fillId="3" borderId="0" xfId="0" applyFont="1" applyFill="1" applyBorder="1"/>
    <xf numFmtId="0" fontId="21" fillId="0" borderId="0" xfId="0" applyFont="1" applyBorder="1"/>
    <xf numFmtId="3" fontId="0" fillId="0" borderId="37" xfId="0" applyNumberFormat="1" applyFont="1" applyBorder="1" applyAlignment="1">
      <alignment horizontal="left" vertical="center" wrapText="1"/>
    </xf>
    <xf numFmtId="0" fontId="0" fillId="0" borderId="37" xfId="0" applyFont="1" applyBorder="1" applyAlignment="1">
      <alignment horizontal="center" vertical="center" wrapText="1"/>
    </xf>
    <xf numFmtId="0" fontId="12" fillId="0" borderId="8" xfId="0" applyFont="1" applyBorder="1" applyAlignment="1" applyProtection="1">
      <alignment vertical="top" wrapText="1"/>
      <protection locked="0"/>
    </xf>
    <xf numFmtId="0" fontId="12" fillId="0" borderId="25" xfId="0" applyFont="1" applyBorder="1" applyAlignment="1" applyProtection="1">
      <alignment vertical="center" wrapText="1"/>
      <protection locked="0"/>
    </xf>
    <xf numFmtId="3" fontId="0" fillId="0" borderId="8" xfId="0" applyNumberFormat="1" applyFont="1" applyBorder="1" applyAlignment="1">
      <alignment horizontal="left" vertical="center" wrapText="1"/>
    </xf>
    <xf numFmtId="0" fontId="0" fillId="0" borderId="8" xfId="0" applyFont="1" applyBorder="1" applyAlignment="1">
      <alignment wrapText="1"/>
    </xf>
    <xf numFmtId="0" fontId="0" fillId="0" borderId="25" xfId="0" applyFont="1" applyBorder="1" applyAlignment="1">
      <alignment vertical="center" wrapText="1"/>
    </xf>
    <xf numFmtId="0" fontId="0" fillId="0" borderId="0" xfId="0" applyAlignment="1">
      <alignment horizontal="center"/>
    </xf>
    <xf numFmtId="0" fontId="12" fillId="0" borderId="8" xfId="0" applyFont="1" applyBorder="1" applyAlignment="1" applyProtection="1">
      <alignment horizontal="justify" vertical="center" wrapText="1"/>
      <protection locked="0"/>
    </xf>
    <xf numFmtId="3" fontId="0" fillId="0" borderId="34" xfId="0" applyNumberFormat="1" applyFont="1" applyBorder="1" applyAlignment="1">
      <alignment horizontal="left" vertical="center" wrapText="1"/>
    </xf>
    <xf numFmtId="0" fontId="0" fillId="0" borderId="34" xfId="0" applyFont="1" applyBorder="1" applyAlignment="1">
      <alignment horizontal="center" vertical="center" wrapText="1"/>
    </xf>
    <xf numFmtId="0" fontId="0" fillId="0" borderId="34" xfId="0" applyFont="1" applyBorder="1" applyAlignment="1">
      <alignment wrapText="1"/>
    </xf>
    <xf numFmtId="2" fontId="0" fillId="0" borderId="34" xfId="3" applyNumberFormat="1" applyFont="1" applyBorder="1" applyAlignment="1">
      <alignment horizontal="center" vertical="center" wrapText="1"/>
    </xf>
    <xf numFmtId="2" fontId="0" fillId="0" borderId="34" xfId="3" applyNumberFormat="1" applyFont="1" applyBorder="1" applyAlignment="1">
      <alignment horizontal="left" vertical="center" wrapText="1"/>
    </xf>
    <xf numFmtId="0" fontId="23" fillId="0" borderId="8" xfId="0" applyFont="1" applyBorder="1" applyAlignment="1">
      <alignment horizontal="left" vertical="center" wrapText="1"/>
    </xf>
    <xf numFmtId="2" fontId="0" fillId="0" borderId="31" xfId="3" applyNumberFormat="1" applyFont="1" applyBorder="1" applyAlignment="1">
      <alignment horizontal="left" vertical="center" wrapText="1"/>
    </xf>
    <xf numFmtId="0" fontId="12" fillId="0" borderId="31" xfId="0" applyFont="1" applyBorder="1" applyAlignment="1" applyProtection="1">
      <alignment vertical="center" wrapText="1"/>
      <protection locked="0"/>
    </xf>
    <xf numFmtId="2" fontId="0" fillId="0" borderId="124" xfId="3" applyNumberFormat="1" applyFont="1" applyBorder="1" applyAlignment="1">
      <alignment horizontal="left" vertical="center" wrapText="1"/>
    </xf>
    <xf numFmtId="0" fontId="51" fillId="3" borderId="8" xfId="0" applyFont="1" applyFill="1" applyBorder="1" applyAlignment="1">
      <alignment horizontal="left" vertical="center" wrapText="1"/>
    </xf>
    <xf numFmtId="0" fontId="0" fillId="0" borderId="37" xfId="0" applyFont="1" applyBorder="1" applyAlignment="1">
      <alignment horizontal="left" vertical="center" wrapText="1"/>
    </xf>
    <xf numFmtId="0" fontId="18" fillId="0" borderId="37" xfId="0" applyFont="1" applyBorder="1" applyAlignment="1">
      <alignment horizontal="left" vertical="center" wrapText="1"/>
    </xf>
    <xf numFmtId="0" fontId="51" fillId="3" borderId="37" xfId="0" applyFont="1" applyFill="1" applyBorder="1" applyAlignment="1">
      <alignment horizontal="left" vertical="center" wrapText="1"/>
    </xf>
    <xf numFmtId="0" fontId="18" fillId="0" borderId="37" xfId="0" applyFont="1" applyBorder="1" applyAlignment="1">
      <alignment vertical="center" wrapText="1"/>
    </xf>
    <xf numFmtId="1" fontId="18" fillId="0" borderId="37" xfId="4" applyNumberFormat="1" applyFont="1" applyBorder="1" applyAlignment="1">
      <alignment vertical="center" wrapText="1"/>
    </xf>
    <xf numFmtId="0" fontId="0" fillId="0" borderId="26" xfId="0" applyFont="1" applyBorder="1" applyAlignment="1">
      <alignment horizontal="left" vertical="center" wrapText="1"/>
    </xf>
    <xf numFmtId="0" fontId="18" fillId="0" borderId="26" xfId="0" applyFont="1" applyBorder="1" applyAlignment="1">
      <alignment horizontal="left" vertical="center" wrapText="1"/>
    </xf>
    <xf numFmtId="0" fontId="51" fillId="3" borderId="26" xfId="0" applyFont="1" applyFill="1" applyBorder="1" applyAlignment="1">
      <alignment horizontal="left" vertical="center" wrapText="1"/>
    </xf>
    <xf numFmtId="0" fontId="18" fillId="0" borderId="26" xfId="0" applyFont="1" applyBorder="1" applyAlignment="1">
      <alignment vertical="center" wrapText="1"/>
    </xf>
    <xf numFmtId="1" fontId="18" fillId="0" borderId="26" xfId="4" applyNumberFormat="1" applyFont="1" applyBorder="1" applyAlignment="1">
      <alignment vertical="center" wrapText="1"/>
    </xf>
    <xf numFmtId="0" fontId="69" fillId="0" borderId="26" xfId="0" applyFont="1" applyBorder="1" applyAlignment="1">
      <alignment vertical="center" wrapText="1"/>
    </xf>
    <xf numFmtId="0" fontId="51" fillId="3" borderId="37" xfId="0" applyFont="1" applyFill="1" applyBorder="1" applyAlignment="1">
      <alignment vertical="center" wrapText="1"/>
    </xf>
    <xf numFmtId="0" fontId="51" fillId="0" borderId="37" xfId="0" applyFont="1" applyBorder="1" applyAlignment="1" applyProtection="1">
      <alignment horizontal="left" vertical="center" wrapText="1"/>
      <protection locked="0"/>
    </xf>
    <xf numFmtId="0" fontId="51" fillId="0" borderId="26" xfId="0" applyFont="1" applyBorder="1" applyAlignment="1" applyProtection="1">
      <alignment horizontal="left" vertical="center" wrapText="1"/>
      <protection locked="0"/>
    </xf>
    <xf numFmtId="0" fontId="51" fillId="3" borderId="26" xfId="0" applyFont="1" applyFill="1" applyBorder="1" applyAlignment="1">
      <alignment vertical="center" wrapText="1"/>
    </xf>
    <xf numFmtId="3" fontId="0" fillId="0" borderId="25" xfId="0" applyNumberFormat="1" applyFont="1" applyBorder="1" applyAlignment="1">
      <alignment horizontal="left" vertical="center" wrapText="1"/>
    </xf>
    <xf numFmtId="0" fontId="12" fillId="0" borderId="37" xfId="0" applyFont="1" applyBorder="1" applyAlignment="1" applyProtection="1">
      <alignment horizontal="justify" vertical="center" wrapText="1"/>
      <protection locked="0"/>
    </xf>
    <xf numFmtId="2" fontId="0" fillId="0" borderId="127" xfId="3" applyNumberFormat="1" applyFont="1" applyBorder="1" applyAlignment="1">
      <alignment horizontal="left" vertical="center" wrapText="1"/>
    </xf>
    <xf numFmtId="3" fontId="0" fillId="0" borderId="26" xfId="0" applyNumberFormat="1" applyFont="1" applyBorder="1" applyAlignment="1">
      <alignment horizontal="left" vertical="center" wrapText="1"/>
    </xf>
    <xf numFmtId="0" fontId="0" fillId="0" borderId="26" xfId="0" applyFont="1" applyBorder="1" applyAlignment="1">
      <alignment horizontal="center" vertical="center" wrapText="1"/>
    </xf>
    <xf numFmtId="0" fontId="0" fillId="0" borderId="26" xfId="0" applyFont="1" applyBorder="1" applyAlignment="1">
      <alignment vertical="center" wrapText="1"/>
    </xf>
    <xf numFmtId="2" fontId="0" fillId="0" borderId="26" xfId="3" applyNumberFormat="1" applyFont="1" applyBorder="1" applyAlignment="1">
      <alignment horizontal="center" vertical="center" wrapText="1"/>
    </xf>
    <xf numFmtId="2" fontId="0" fillId="0" borderId="128" xfId="3" applyNumberFormat="1" applyFont="1" applyBorder="1" applyAlignment="1">
      <alignment horizontal="left" vertical="center" wrapText="1"/>
    </xf>
    <xf numFmtId="0" fontId="0" fillId="0" borderId="37" xfId="0" applyFont="1" applyBorder="1" applyAlignment="1">
      <alignment vertical="center" wrapText="1"/>
    </xf>
    <xf numFmtId="3" fontId="0" fillId="0" borderId="26" xfId="0" applyNumberFormat="1" applyBorder="1" applyAlignment="1">
      <alignment horizontal="left" vertical="center" wrapText="1"/>
    </xf>
    <xf numFmtId="0" fontId="0" fillId="0" borderId="26" xfId="0" applyBorder="1" applyAlignment="1">
      <alignment horizontal="center" vertical="center" wrapText="1"/>
    </xf>
    <xf numFmtId="0" fontId="0" fillId="0" borderId="26" xfId="0" applyBorder="1" applyAlignment="1">
      <alignment vertical="center" wrapText="1"/>
    </xf>
    <xf numFmtId="3" fontId="0" fillId="0" borderId="37" xfId="0" applyNumberFormat="1" applyBorder="1" applyAlignment="1">
      <alignment horizontal="left" vertical="center" wrapText="1"/>
    </xf>
    <xf numFmtId="0" fontId="23" fillId="0" borderId="37" xfId="0" applyFont="1" applyBorder="1" applyAlignment="1">
      <alignment vertical="center" wrapText="1"/>
    </xf>
    <xf numFmtId="0" fontId="0" fillId="0" borderId="37" xfId="0" applyBorder="1" applyAlignment="1">
      <alignment horizontal="center" vertical="center" wrapText="1"/>
    </xf>
    <xf numFmtId="0" fontId="23" fillId="0" borderId="130" xfId="0" applyFont="1" applyBorder="1" applyAlignment="1" applyProtection="1">
      <alignment vertical="center" wrapText="1"/>
      <protection locked="0"/>
    </xf>
    <xf numFmtId="0" fontId="23" fillId="0" borderId="26" xfId="0" applyFont="1" applyBorder="1" applyAlignment="1" applyProtection="1">
      <alignment horizontal="left" vertical="top" wrapText="1"/>
      <protection locked="0"/>
    </xf>
    <xf numFmtId="0" fontId="23" fillId="0" borderId="131" xfId="0" applyFont="1" applyBorder="1" applyAlignment="1" applyProtection="1">
      <alignment vertical="center" wrapText="1"/>
      <protection locked="0"/>
    </xf>
    <xf numFmtId="0" fontId="12" fillId="0" borderId="37" xfId="0" applyFont="1" applyBorder="1" applyAlignment="1" applyProtection="1">
      <alignment horizontal="left" vertical="center" wrapText="1"/>
      <protection locked="0"/>
    </xf>
    <xf numFmtId="0" fontId="12" fillId="0" borderId="37" xfId="0" applyFont="1" applyBorder="1" applyAlignment="1" applyProtection="1">
      <alignment vertical="center" wrapText="1"/>
      <protection locked="0"/>
    </xf>
    <xf numFmtId="0" fontId="12" fillId="0" borderId="26" xfId="0" applyFont="1" applyBorder="1" applyAlignment="1" applyProtection="1">
      <alignment vertical="center" wrapText="1"/>
      <protection locked="0"/>
    </xf>
    <xf numFmtId="2" fontId="0" fillId="0" borderId="133" xfId="3" applyNumberFormat="1" applyFont="1" applyBorder="1" applyAlignment="1">
      <alignment horizontal="center" vertical="center" wrapText="1"/>
    </xf>
    <xf numFmtId="3" fontId="0" fillId="0" borderId="46" xfId="0" applyNumberFormat="1" applyFont="1" applyBorder="1" applyAlignment="1">
      <alignment horizontal="left" vertical="center" wrapText="1"/>
    </xf>
    <xf numFmtId="3" fontId="0" fillId="0" borderId="49" xfId="0" applyNumberFormat="1" applyFont="1" applyBorder="1" applyAlignment="1">
      <alignment horizontal="left" vertical="center" wrapText="1"/>
    </xf>
    <xf numFmtId="0" fontId="0" fillId="0" borderId="37" xfId="0" applyBorder="1" applyAlignment="1">
      <alignment horizontal="center" vertical="center"/>
    </xf>
    <xf numFmtId="0" fontId="0" fillId="0" borderId="8" xfId="0" applyBorder="1" applyAlignment="1">
      <alignment horizontal="center" vertical="center"/>
    </xf>
    <xf numFmtId="0" fontId="0" fillId="0" borderId="26" xfId="0" applyBorder="1" applyAlignment="1">
      <alignment horizontal="center" vertical="center"/>
    </xf>
    <xf numFmtId="0" fontId="27" fillId="4" borderId="62" xfId="0" applyFont="1" applyFill="1" applyBorder="1" applyAlignment="1">
      <alignment vertic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0" fillId="0" borderId="0" xfId="0" applyFont="1" applyAlignment="1">
      <alignment horizontal="center"/>
    </xf>
    <xf numFmtId="0" fontId="0" fillId="0" borderId="85" xfId="0" applyBorder="1" applyAlignment="1">
      <alignment horizontal="left" vertical="top" wrapText="1"/>
    </xf>
    <xf numFmtId="0" fontId="0" fillId="0" borderId="87" xfId="0" applyBorder="1" applyAlignment="1">
      <alignment horizontal="left" vertical="top" wrapText="1"/>
    </xf>
    <xf numFmtId="0" fontId="0" fillId="0" borderId="88"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5" fillId="20" borderId="117" xfId="0" applyFont="1" applyFill="1" applyBorder="1" applyAlignment="1">
      <alignment horizontal="center" vertical="center" wrapText="1" readingOrder="1"/>
    </xf>
    <xf numFmtId="0" fontId="74" fillId="3" borderId="117" xfId="0" applyFont="1" applyFill="1" applyBorder="1" applyAlignment="1">
      <alignment horizontal="center" vertical="center" wrapText="1" readingOrder="1"/>
    </xf>
    <xf numFmtId="0" fontId="74" fillId="0" borderId="117" xfId="0" applyFont="1" applyBorder="1" applyAlignment="1">
      <alignment horizontal="left" vertical="center" wrapText="1" readingOrder="1"/>
    </xf>
    <xf numFmtId="0" fontId="74" fillId="0" borderId="117" xfId="0" applyFont="1" applyBorder="1" applyAlignment="1">
      <alignment horizontal="center" vertical="center" wrapText="1" readingOrder="1"/>
    </xf>
    <xf numFmtId="0" fontId="71" fillId="0" borderId="0" xfId="0" applyFont="1" applyAlignment="1" applyProtection="1">
      <alignment horizontal="center" vertical="center" wrapText="1"/>
      <protection locked="0"/>
    </xf>
    <xf numFmtId="0" fontId="73" fillId="5" borderId="115" xfId="0" applyFont="1" applyFill="1" applyBorder="1" applyAlignment="1" applyProtection="1">
      <alignment horizontal="center" vertical="center" wrapText="1"/>
      <protection locked="0"/>
    </xf>
    <xf numFmtId="0" fontId="73" fillId="5" borderId="116" xfId="0" applyFont="1" applyFill="1" applyBorder="1" applyAlignment="1" applyProtection="1">
      <alignment horizontal="center" vertical="center" wrapText="1"/>
      <protection locked="0"/>
    </xf>
    <xf numFmtId="0" fontId="73" fillId="5" borderId="114" xfId="0" applyFont="1" applyFill="1" applyBorder="1" applyAlignment="1" applyProtection="1">
      <alignment horizontal="center" vertical="center"/>
      <protection locked="0"/>
    </xf>
    <xf numFmtId="0" fontId="72" fillId="5" borderId="114" xfId="0" applyFont="1" applyFill="1" applyBorder="1" applyAlignment="1" applyProtection="1">
      <alignment horizontal="center" vertical="center"/>
      <protection locked="0"/>
    </xf>
    <xf numFmtId="0" fontId="74" fillId="0" borderId="114" xfId="0" applyFont="1" applyBorder="1" applyAlignment="1" applyProtection="1">
      <alignment horizontal="center" vertical="center"/>
      <protection locked="0"/>
    </xf>
    <xf numFmtId="0" fontId="74" fillId="21" borderId="114" xfId="0" applyFont="1" applyFill="1" applyBorder="1" applyAlignment="1" applyProtection="1">
      <alignment horizontal="center" vertical="center"/>
      <protection locked="0"/>
    </xf>
    <xf numFmtId="0" fontId="70" fillId="5" borderId="114" xfId="0" applyFont="1" applyFill="1" applyBorder="1" applyAlignment="1" applyProtection="1">
      <alignment horizontal="center" vertical="center" wrapText="1"/>
      <protection locked="0"/>
    </xf>
    <xf numFmtId="0" fontId="70" fillId="5" borderId="114" xfId="0" applyFont="1" applyFill="1" applyBorder="1" applyAlignment="1" applyProtection="1">
      <alignment horizontal="center" vertical="center"/>
      <protection locked="0"/>
    </xf>
    <xf numFmtId="0" fontId="73" fillId="5" borderId="114" xfId="0" applyFont="1" applyFill="1" applyBorder="1" applyAlignment="1" applyProtection="1">
      <alignment horizontal="left" vertical="center" wrapText="1"/>
      <protection locked="0"/>
    </xf>
    <xf numFmtId="0" fontId="74" fillId="0" borderId="118" xfId="0" applyFont="1" applyBorder="1" applyAlignment="1">
      <alignment horizontal="center" vertical="center" wrapText="1" readingOrder="1"/>
    </xf>
    <xf numFmtId="0" fontId="74" fillId="0" borderId="120" xfId="0" applyFont="1" applyBorder="1" applyAlignment="1">
      <alignment horizontal="center" vertical="center" wrapText="1" readingOrder="1"/>
    </xf>
    <xf numFmtId="0" fontId="74" fillId="0" borderId="119" xfId="0" applyFont="1" applyBorder="1" applyAlignment="1">
      <alignment horizontal="center" vertical="center" wrapText="1" readingOrder="1"/>
    </xf>
    <xf numFmtId="0" fontId="78" fillId="0" borderId="0" xfId="0" applyFont="1" applyAlignment="1">
      <alignment horizontal="center" vertical="center" wrapText="1"/>
    </xf>
    <xf numFmtId="0" fontId="81" fillId="21" borderId="114" xfId="0" applyFont="1" applyFill="1" applyBorder="1" applyAlignment="1">
      <alignment horizontal="center" vertical="center" wrapText="1"/>
    </xf>
    <xf numFmtId="0" fontId="81" fillId="21" borderId="114" xfId="0" applyFont="1" applyFill="1" applyBorder="1" applyAlignment="1">
      <alignment horizontal="center" vertical="center"/>
    </xf>
    <xf numFmtId="0" fontId="80" fillId="20" borderId="114" xfId="0" applyFont="1" applyFill="1" applyBorder="1" applyAlignment="1">
      <alignment horizontal="center"/>
    </xf>
    <xf numFmtId="0" fontId="52" fillId="3" borderId="18" xfId="1" applyFont="1" applyFill="1" applyBorder="1" applyAlignment="1">
      <alignment horizontal="justify" vertical="center" wrapText="1"/>
    </xf>
    <xf numFmtId="0" fontId="52" fillId="3" borderId="108" xfId="1" applyFont="1" applyFill="1" applyBorder="1" applyAlignment="1">
      <alignment horizontal="justify" vertical="center" wrapText="1"/>
    </xf>
    <xf numFmtId="0" fontId="58" fillId="3" borderId="78" xfId="0" applyFont="1" applyFill="1" applyBorder="1" applyAlignment="1">
      <alignment vertical="center" wrapText="1"/>
    </xf>
    <xf numFmtId="0" fontId="58" fillId="3" borderId="19" xfId="0" applyFont="1" applyFill="1" applyBorder="1" applyAlignment="1">
      <alignment vertical="center" wrapText="1"/>
    </xf>
    <xf numFmtId="0" fontId="68" fillId="3" borderId="8" xfId="1" applyFont="1" applyFill="1" applyBorder="1" applyAlignment="1">
      <alignment horizontal="justify" vertical="center" wrapText="1"/>
    </xf>
    <xf numFmtId="0" fontId="68" fillId="3" borderId="84" xfId="1" applyFont="1" applyFill="1" applyBorder="1" applyAlignment="1">
      <alignment horizontal="justify" vertical="center" wrapText="1"/>
    </xf>
    <xf numFmtId="0" fontId="58" fillId="3" borderId="8" xfId="0" applyFont="1" applyFill="1" applyBorder="1" applyAlignment="1">
      <alignment horizontal="left" vertical="center" wrapText="1"/>
    </xf>
    <xf numFmtId="0" fontId="52" fillId="3" borderId="8" xfId="1" applyFont="1" applyFill="1" applyBorder="1" applyAlignment="1">
      <alignment horizontal="justify" vertical="center" wrapText="1"/>
    </xf>
    <xf numFmtId="0" fontId="52" fillId="3" borderId="84" xfId="1" applyFont="1" applyFill="1" applyBorder="1" applyAlignment="1">
      <alignment horizontal="justify" vertical="center" wrapText="1"/>
    </xf>
    <xf numFmtId="0" fontId="58" fillId="7" borderId="8" xfId="0" applyFont="1" applyFill="1" applyBorder="1" applyAlignment="1">
      <alignment horizontal="left" vertical="center" wrapText="1"/>
    </xf>
    <xf numFmtId="0" fontId="52" fillId="3" borderId="77" xfId="1" applyFont="1" applyFill="1" applyBorder="1" applyAlignment="1">
      <alignment horizontal="justify" vertical="center" wrapText="1"/>
    </xf>
    <xf numFmtId="0" fontId="58" fillId="7" borderId="31" xfId="0" applyFont="1" applyFill="1" applyBorder="1" applyAlignment="1">
      <alignment horizontal="left" vertical="center" wrapText="1"/>
    </xf>
    <xf numFmtId="0" fontId="58" fillId="7" borderId="33" xfId="0" applyFont="1" applyFill="1" applyBorder="1" applyAlignment="1">
      <alignment horizontal="left" vertical="center" wrapText="1"/>
    </xf>
    <xf numFmtId="0" fontId="59" fillId="4" borderId="94" xfId="2" applyFont="1" applyFill="1" applyBorder="1" applyAlignment="1">
      <alignment horizontal="center" vertical="center" wrapText="1"/>
    </xf>
    <xf numFmtId="0" fontId="59" fillId="4" borderId="94" xfId="1" applyFont="1" applyFill="1" applyBorder="1" applyAlignment="1">
      <alignment horizontal="center" vertical="center"/>
    </xf>
    <xf numFmtId="0" fontId="59" fillId="4" borderId="110" xfId="1" applyFont="1" applyFill="1" applyBorder="1" applyAlignment="1">
      <alignment horizontal="center" vertical="center"/>
    </xf>
    <xf numFmtId="0" fontId="52" fillId="3" borderId="13"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4" xfId="1" applyFont="1" applyFill="1" applyBorder="1" applyAlignment="1">
      <alignment horizontal="left" vertical="top" wrapText="1"/>
    </xf>
    <xf numFmtId="0" fontId="58" fillId="3" borderId="92" xfId="0" applyFont="1" applyFill="1" applyBorder="1" applyAlignment="1">
      <alignment vertical="center" wrapText="1"/>
    </xf>
    <xf numFmtId="0" fontId="58" fillId="3" borderId="93" xfId="0" applyFont="1" applyFill="1" applyBorder="1" applyAlignment="1">
      <alignment vertical="center" wrapText="1"/>
    </xf>
    <xf numFmtId="0" fontId="59" fillId="4" borderId="87" xfId="2" applyFont="1" applyFill="1" applyBorder="1" applyAlignment="1">
      <alignment horizontal="center" vertical="center" wrapText="1"/>
    </xf>
    <xf numFmtId="0" fontId="59" fillId="4" borderId="106" xfId="2" applyFont="1" applyFill="1" applyBorder="1" applyAlignment="1">
      <alignment horizontal="center" vertical="center" wrapText="1"/>
    </xf>
    <xf numFmtId="0" fontId="59" fillId="4" borderId="107" xfId="1" applyFont="1" applyFill="1" applyBorder="1" applyAlignment="1">
      <alignment horizontal="center" vertical="center"/>
    </xf>
    <xf numFmtId="0" fontId="59" fillId="4" borderId="103" xfId="1" applyFont="1" applyFill="1" applyBorder="1" applyAlignment="1">
      <alignment horizontal="center" vertical="center"/>
    </xf>
    <xf numFmtId="0" fontId="55" fillId="4" borderId="9" xfId="1" applyFont="1" applyFill="1" applyBorder="1" applyAlignment="1">
      <alignment horizontal="center" vertical="center" wrapText="1"/>
    </xf>
    <xf numFmtId="0" fontId="55" fillId="4" borderId="10" xfId="1" applyFont="1" applyFill="1" applyBorder="1" applyAlignment="1">
      <alignment horizontal="center" vertical="center" wrapText="1"/>
    </xf>
    <xf numFmtId="0" fontId="55" fillId="4" borderId="103" xfId="1" applyFont="1" applyFill="1" applyBorder="1" applyAlignment="1">
      <alignment horizontal="center" vertical="center" wrapText="1"/>
    </xf>
    <xf numFmtId="0" fontId="56" fillId="3" borderId="11" xfId="1" quotePrefix="1" applyFont="1" applyFill="1" applyBorder="1" applyAlignment="1">
      <alignment horizontal="left" vertical="top" wrapText="1"/>
    </xf>
    <xf numFmtId="0" fontId="56" fillId="3" borderId="12"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7" fillId="3" borderId="104" xfId="1" quotePrefix="1" applyFont="1" applyFill="1" applyBorder="1" applyAlignment="1">
      <alignment horizontal="left" vertical="top" wrapText="1"/>
    </xf>
    <xf numFmtId="0" fontId="51" fillId="3" borderId="15" xfId="1" quotePrefix="1" applyFont="1" applyFill="1" applyBorder="1" applyAlignment="1">
      <alignment horizontal="justify" vertical="center" wrapText="1"/>
    </xf>
    <xf numFmtId="0" fontId="51" fillId="3" borderId="16" xfId="1" quotePrefix="1" applyFont="1" applyFill="1" applyBorder="1" applyAlignment="1">
      <alignment horizontal="justify" vertical="center" wrapText="1"/>
    </xf>
    <xf numFmtId="0" fontId="51" fillId="3" borderId="105" xfId="1" quotePrefix="1" applyFont="1" applyFill="1" applyBorder="1" applyAlignment="1">
      <alignment horizontal="justify" vertical="center" wrapText="1"/>
    </xf>
    <xf numFmtId="0" fontId="52" fillId="0" borderId="13"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4" xfId="1" quotePrefix="1" applyFont="1" applyBorder="1" applyAlignment="1">
      <alignment horizontal="left" vertical="top" wrapText="1"/>
    </xf>
    <xf numFmtId="0" fontId="58" fillId="3" borderId="19" xfId="0" applyFont="1" applyFill="1" applyBorder="1" applyAlignment="1">
      <alignment horizontal="left" vertical="center" wrapText="1"/>
    </xf>
    <xf numFmtId="0" fontId="58" fillId="3" borderId="17" xfId="0" applyFont="1" applyFill="1" applyBorder="1" applyAlignment="1">
      <alignment horizontal="left" vertical="center" wrapText="1"/>
    </xf>
    <xf numFmtId="0" fontId="58"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8" fillId="3" borderId="31" xfId="0" applyFont="1" applyFill="1" applyBorder="1" applyAlignment="1">
      <alignment horizontal="left" vertical="center" wrapText="1"/>
    </xf>
    <xf numFmtId="0" fontId="58" fillId="3" borderId="33" xfId="0" applyFont="1" applyFill="1" applyBorder="1" applyAlignment="1">
      <alignment horizontal="left" vertical="center" wrapText="1"/>
    </xf>
    <xf numFmtId="0" fontId="52" fillId="3" borderId="31" xfId="1" applyFont="1" applyFill="1" applyBorder="1" applyAlignment="1">
      <alignment horizontal="justify" vertical="center" wrapText="1"/>
    </xf>
    <xf numFmtId="0" fontId="52" fillId="3" borderId="111" xfId="1" applyFont="1" applyFill="1" applyBorder="1" applyAlignment="1">
      <alignment horizontal="justify" vertical="center" wrapText="1"/>
    </xf>
    <xf numFmtId="0" fontId="68" fillId="3" borderId="0" xfId="1" applyFont="1" applyFill="1" applyAlignment="1">
      <alignment horizontal="left"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8" fillId="3" borderId="0" xfId="1" applyFont="1" applyFill="1" applyAlignment="1">
      <alignment horizontal="center" vertical="center" wrapText="1"/>
    </xf>
    <xf numFmtId="0" fontId="68" fillId="3" borderId="0" xfId="1" applyFont="1" applyFill="1" applyAlignment="1">
      <alignment horizontal="justify" vertical="center" wrapText="1"/>
    </xf>
    <xf numFmtId="9" fontId="18" fillId="0" borderId="37" xfId="4" applyFont="1" applyBorder="1" applyAlignment="1">
      <alignment horizontal="center" vertical="center" wrapText="1"/>
    </xf>
    <xf numFmtId="9" fontId="18" fillId="0" borderId="8"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3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26"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126" xfId="0" applyFont="1" applyBorder="1" applyAlignment="1">
      <alignment horizontal="center" vertical="center" wrapText="1"/>
    </xf>
    <xf numFmtId="0" fontId="18" fillId="0" borderId="39" xfId="0" applyFont="1" applyBorder="1" applyAlignment="1">
      <alignment horizontal="center" vertical="center" wrapText="1"/>
    </xf>
    <xf numFmtId="0" fontId="18" fillId="0" borderId="38" xfId="0" applyFont="1" applyBorder="1" applyAlignment="1">
      <alignment horizontal="center" vertical="center" wrapText="1"/>
    </xf>
    <xf numFmtId="0" fontId="18" fillId="11" borderId="101" xfId="0" applyFont="1" applyFill="1" applyBorder="1" applyAlignment="1">
      <alignment horizontal="center" vertical="center" wrapText="1"/>
    </xf>
    <xf numFmtId="0" fontId="18" fillId="11" borderId="102" xfId="0" applyFont="1" applyFill="1" applyBorder="1" applyAlignment="1">
      <alignment horizontal="center" vertical="center" wrapText="1"/>
    </xf>
    <xf numFmtId="0" fontId="18" fillId="11" borderId="125" xfId="0" applyFont="1" applyFill="1" applyBorder="1" applyAlignment="1">
      <alignment horizontal="center" vertical="center" wrapText="1"/>
    </xf>
    <xf numFmtId="0" fontId="18" fillId="0" borderId="101" xfId="0" applyFont="1" applyBorder="1" applyAlignment="1">
      <alignment horizontal="center" vertical="center" wrapText="1"/>
    </xf>
    <xf numFmtId="0" fontId="18" fillId="0" borderId="102" xfId="0" applyFont="1" applyBorder="1" applyAlignment="1">
      <alignment horizontal="center" vertical="center" wrapText="1"/>
    </xf>
    <xf numFmtId="0" fontId="18" fillId="0" borderId="125" xfId="0" applyFont="1" applyBorder="1" applyAlignment="1">
      <alignment horizontal="center" vertical="center" wrapText="1"/>
    </xf>
    <xf numFmtId="0" fontId="51" fillId="0" borderId="37" xfId="0" applyFont="1" applyBorder="1" applyAlignment="1">
      <alignment horizontal="center" vertical="center" wrapText="1"/>
    </xf>
    <xf numFmtId="0" fontId="51" fillId="0" borderId="8" xfId="0" applyFont="1" applyBorder="1" applyAlignment="1">
      <alignment horizontal="center" vertical="center" wrapText="1"/>
    </xf>
    <xf numFmtId="0" fontId="51" fillId="0" borderId="26" xfId="0" applyFont="1" applyBorder="1" applyAlignment="1">
      <alignment horizontal="center" vertical="center" wrapText="1"/>
    </xf>
    <xf numFmtId="0" fontId="55" fillId="4" borderId="8" xfId="0" applyFont="1" applyFill="1" applyBorder="1" applyAlignment="1">
      <alignment horizontal="left" vertical="center"/>
    </xf>
    <xf numFmtId="0" fontId="55" fillId="4" borderId="34" xfId="0" applyFont="1" applyFill="1" applyBorder="1" applyAlignment="1">
      <alignment horizontal="left" vertical="center"/>
    </xf>
    <xf numFmtId="0" fontId="18" fillId="0" borderId="31" xfId="0" applyFont="1" applyBorder="1" applyAlignment="1">
      <alignment horizontal="center" vertical="center" wrapText="1"/>
    </xf>
    <xf numFmtId="0" fontId="18" fillId="0" borderId="35" xfId="0" applyFont="1" applyBorder="1" applyAlignment="1">
      <alignment horizontal="center" vertical="center" wrapText="1"/>
    </xf>
    <xf numFmtId="0" fontId="63" fillId="4" borderId="98" xfId="0" applyFont="1" applyFill="1" applyBorder="1" applyAlignment="1">
      <alignment horizontal="center" vertical="center" wrapText="1"/>
    </xf>
    <xf numFmtId="0" fontId="63" fillId="4" borderId="70" xfId="0" applyFont="1" applyFill="1" applyBorder="1" applyAlignment="1">
      <alignment horizontal="center" vertical="center" wrapText="1"/>
    </xf>
    <xf numFmtId="0" fontId="63" fillId="4" borderId="95" xfId="0" applyFont="1" applyFill="1" applyBorder="1" applyAlignment="1">
      <alignment horizontal="center" vertical="center"/>
    </xf>
    <xf numFmtId="0" fontId="63" fillId="4" borderId="96" xfId="0" applyFont="1" applyFill="1" applyBorder="1" applyAlignment="1">
      <alignment horizontal="center" vertical="center"/>
    </xf>
    <xf numFmtId="0" fontId="63" fillId="4" borderId="97" xfId="0" applyFont="1" applyFill="1" applyBorder="1" applyAlignment="1">
      <alignment horizontal="center" vertical="center"/>
    </xf>
    <xf numFmtId="0" fontId="63" fillId="4" borderId="58" xfId="0" applyFont="1" applyFill="1" applyBorder="1" applyAlignment="1">
      <alignment horizontal="center" vertical="center"/>
    </xf>
    <xf numFmtId="0" fontId="63" fillId="4" borderId="0" xfId="0" applyFont="1" applyFill="1" applyAlignment="1">
      <alignment horizontal="center" vertical="center"/>
    </xf>
    <xf numFmtId="0" fontId="61" fillId="3" borderId="35" xfId="0" applyFont="1" applyFill="1" applyBorder="1" applyAlignment="1">
      <alignment horizontal="center" vertical="center"/>
    </xf>
    <xf numFmtId="0" fontId="61" fillId="3" borderId="12" xfId="0" applyFont="1" applyFill="1" applyBorder="1" applyAlignment="1">
      <alignment horizontal="center" vertical="center"/>
    </xf>
    <xf numFmtId="0" fontId="61" fillId="3" borderId="36" xfId="0" applyFont="1" applyFill="1" applyBorder="1" applyAlignment="1">
      <alignment horizontal="center" vertical="center"/>
    </xf>
    <xf numFmtId="0" fontId="61" fillId="3" borderId="0" xfId="0" applyFont="1" applyFill="1" applyAlignment="1">
      <alignment horizontal="center" vertical="center"/>
    </xf>
    <xf numFmtId="0" fontId="63" fillId="4" borderId="41" xfId="0" applyFont="1" applyFill="1" applyBorder="1" applyAlignment="1">
      <alignment horizontal="center" vertical="center" textRotation="1"/>
    </xf>
    <xf numFmtId="0" fontId="63" fillId="4" borderId="70" xfId="0" applyFont="1" applyFill="1" applyBorder="1" applyAlignment="1">
      <alignment horizontal="center" vertical="center" textRotation="1"/>
    </xf>
    <xf numFmtId="0" fontId="63" fillId="4" borderId="58"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3" fillId="16" borderId="41" xfId="0" applyFont="1" applyFill="1" applyBorder="1" applyAlignment="1" applyProtection="1">
      <alignment horizontal="center" vertical="center" wrapText="1"/>
      <protection locked="0"/>
    </xf>
    <xf numFmtId="0" fontId="63" fillId="16" borderId="70" xfId="0" applyFont="1" applyFill="1" applyBorder="1" applyAlignment="1" applyProtection="1">
      <alignment horizontal="center" vertical="center" wrapText="1"/>
      <protection locked="0"/>
    </xf>
    <xf numFmtId="0" fontId="63" fillId="16" borderId="54" xfId="0" applyFont="1" applyFill="1" applyBorder="1" applyAlignment="1" applyProtection="1">
      <alignment horizontal="center" vertical="center"/>
      <protection locked="0"/>
    </xf>
    <xf numFmtId="0" fontId="63" fillId="16" borderId="55" xfId="0" applyFont="1" applyFill="1" applyBorder="1" applyAlignment="1" applyProtection="1">
      <alignment horizontal="center" vertical="center"/>
      <protection locked="0"/>
    </xf>
    <xf numFmtId="0" fontId="63" fillId="4" borderId="41" xfId="0" applyFont="1" applyFill="1" applyBorder="1" applyAlignment="1">
      <alignment horizontal="center" vertical="center" wrapText="1"/>
    </xf>
    <xf numFmtId="0" fontId="63" fillId="4" borderId="41" xfId="0" applyFont="1" applyFill="1" applyBorder="1" applyAlignment="1">
      <alignment vertical="center" wrapText="1"/>
    </xf>
    <xf numFmtId="0" fontId="63" fillId="4" borderId="70" xfId="0" applyFont="1" applyFill="1" applyBorder="1" applyAlignment="1">
      <alignment vertical="center" wrapText="1"/>
    </xf>
    <xf numFmtId="0" fontId="63" fillId="4" borderId="99" xfId="0" applyFont="1" applyFill="1" applyBorder="1" applyAlignment="1">
      <alignment horizontal="center" vertical="center"/>
    </xf>
    <xf numFmtId="0" fontId="63" fillId="4" borderId="55" xfId="0" applyFont="1" applyFill="1" applyBorder="1" applyAlignment="1">
      <alignment horizontal="center" vertical="center"/>
    </xf>
    <xf numFmtId="0" fontId="63" fillId="4" borderId="56" xfId="0" applyFont="1" applyFill="1" applyBorder="1" applyAlignment="1">
      <alignment horizontal="center" vertical="center"/>
    </xf>
    <xf numFmtId="0" fontId="18" fillId="0" borderId="0" xfId="0" applyFont="1" applyAlignment="1">
      <alignment horizontal="center" vertical="center" wrapText="1"/>
    </xf>
    <xf numFmtId="0" fontId="26" fillId="0" borderId="46"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126" xfId="0" applyBorder="1" applyAlignment="1">
      <alignment horizontal="center" vertical="center" wrapText="1"/>
    </xf>
    <xf numFmtId="0" fontId="0" fillId="11" borderId="101" xfId="0" applyFill="1" applyBorder="1" applyAlignment="1">
      <alignment horizontal="center" vertical="center" wrapText="1"/>
    </xf>
    <xf numFmtId="0" fontId="0" fillId="11" borderId="102" xfId="0" applyFill="1" applyBorder="1" applyAlignment="1">
      <alignment horizontal="center" vertical="center" wrapText="1"/>
    </xf>
    <xf numFmtId="0" fontId="0" fillId="11" borderId="125" xfId="0" applyFill="1"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86" fillId="0" borderId="30" xfId="0" applyFont="1" applyBorder="1" applyAlignment="1">
      <alignment horizontal="center" vertical="center" wrapText="1"/>
    </xf>
    <xf numFmtId="0" fontId="0" fillId="0" borderId="30" xfId="0" applyFont="1" applyBorder="1" applyAlignment="1">
      <alignment horizontal="center" vertical="center" wrapText="1"/>
    </xf>
    <xf numFmtId="0" fontId="0" fillId="0" borderId="82" xfId="0" applyFont="1" applyBorder="1" applyAlignment="1">
      <alignment horizontal="center" vertical="center" wrapText="1"/>
    </xf>
    <xf numFmtId="0" fontId="0" fillId="0" borderId="132" xfId="0" applyFont="1" applyBorder="1" applyAlignment="1">
      <alignment horizontal="center" vertical="center" wrapText="1"/>
    </xf>
    <xf numFmtId="0" fontId="0" fillId="0" borderId="102" xfId="0" applyFont="1" applyBorder="1" applyAlignment="1">
      <alignment horizontal="center" vertical="center" wrapText="1"/>
    </xf>
    <xf numFmtId="0" fontId="0" fillId="0" borderId="100" xfId="0" applyFont="1" applyBorder="1" applyAlignment="1">
      <alignment horizontal="center" vertical="center" wrapText="1"/>
    </xf>
    <xf numFmtId="0" fontId="0" fillId="0" borderId="25" xfId="0" applyFont="1" applyBorder="1" applyAlignment="1">
      <alignment horizontal="center" vertical="center" wrapText="1"/>
    </xf>
    <xf numFmtId="0" fontId="0" fillId="0" borderId="8" xfId="0" applyFont="1" applyBorder="1" applyAlignment="1">
      <alignment horizontal="center" vertical="center" wrapText="1"/>
    </xf>
    <xf numFmtId="0" fontId="0" fillId="0" borderId="34" xfId="0" applyFont="1" applyBorder="1" applyAlignment="1">
      <alignment horizontal="center" vertical="center" wrapText="1"/>
    </xf>
    <xf numFmtId="2" fontId="0" fillId="0" borderId="25" xfId="3" applyNumberFormat="1" applyFont="1" applyBorder="1" applyAlignment="1">
      <alignment horizontal="center" vertical="center" wrapText="1"/>
    </xf>
    <xf numFmtId="2" fontId="0" fillId="0" borderId="34" xfId="3" applyNumberFormat="1" applyFont="1" applyBorder="1" applyAlignment="1">
      <alignment horizontal="center" vertical="center" wrapText="1"/>
    </xf>
    <xf numFmtId="0" fontId="27" fillId="4" borderId="63" xfId="0" applyFont="1" applyFill="1" applyBorder="1" applyAlignment="1">
      <alignment horizontal="center" vertical="center"/>
    </xf>
    <xf numFmtId="0" fontId="27" fillId="4" borderId="64" xfId="0" applyFont="1" applyFill="1" applyBorder="1" applyAlignment="1">
      <alignment horizontal="center" vertical="center"/>
    </xf>
    <xf numFmtId="0" fontId="27" fillId="4" borderId="65" xfId="0" applyFont="1" applyFill="1" applyBorder="1" applyAlignment="1">
      <alignment horizontal="center" vertical="center"/>
    </xf>
    <xf numFmtId="0" fontId="27" fillId="4" borderId="0" xfId="0" applyFont="1" applyFill="1" applyAlignment="1">
      <alignment horizontal="center" vertical="center"/>
    </xf>
    <xf numFmtId="0" fontId="27" fillId="4" borderId="0" xfId="0" applyFont="1" applyFill="1" applyBorder="1" applyAlignment="1">
      <alignment horizontal="center" vertical="center"/>
    </xf>
    <xf numFmtId="0" fontId="6" fillId="3" borderId="60"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68" xfId="0" applyFont="1" applyFill="1" applyBorder="1" applyAlignment="1">
      <alignment horizontal="center" vertical="center"/>
    </xf>
    <xf numFmtId="0" fontId="6" fillId="3" borderId="0" xfId="0" applyFont="1" applyFill="1" applyAlignment="1">
      <alignment horizontal="center" vertical="center"/>
    </xf>
    <xf numFmtId="0" fontId="6" fillId="3" borderId="69"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1" xfId="0" applyFont="1" applyFill="1" applyBorder="1" applyAlignment="1">
      <alignment horizontal="left" vertical="center"/>
    </xf>
    <xf numFmtId="0" fontId="5" fillId="4" borderId="62" xfId="0" applyFont="1" applyFill="1" applyBorder="1" applyAlignment="1">
      <alignment horizontal="left" vertical="center"/>
    </xf>
    <xf numFmtId="0" fontId="5" fillId="4" borderId="67" xfId="0" applyFont="1" applyFill="1" applyBorder="1" applyAlignment="1">
      <alignment horizontal="left" vertical="center"/>
    </xf>
    <xf numFmtId="0" fontId="5" fillId="4" borderId="66" xfId="0" applyFont="1" applyFill="1" applyBorder="1" applyAlignment="1">
      <alignment horizontal="left" vertical="center"/>
    </xf>
    <xf numFmtId="0" fontId="0" fillId="0" borderId="101" xfId="0" applyFont="1" applyBorder="1" applyAlignment="1">
      <alignment horizontal="center" vertical="center" wrapText="1"/>
    </xf>
    <xf numFmtId="0" fontId="0" fillId="0" borderId="125"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26" xfId="0" applyFont="1" applyBorder="1" applyAlignment="1">
      <alignment horizontal="center" vertical="center" wrapText="1"/>
    </xf>
    <xf numFmtId="0" fontId="2" fillId="3" borderId="67" xfId="0" applyFont="1" applyFill="1" applyBorder="1" applyAlignment="1" applyProtection="1">
      <alignment horizontal="left" vertical="center" wrapText="1"/>
      <protection locked="0"/>
    </xf>
    <xf numFmtId="0" fontId="2" fillId="3" borderId="62" xfId="0" applyFont="1" applyFill="1" applyBorder="1" applyAlignment="1" applyProtection="1">
      <alignment horizontal="left" vertical="center"/>
      <protection locked="0"/>
    </xf>
    <xf numFmtId="0" fontId="86" fillId="0" borderId="37" xfId="0" applyFont="1" applyBorder="1" applyAlignment="1">
      <alignment horizontal="center" vertical="center" wrapText="1"/>
    </xf>
    <xf numFmtId="0" fontId="86" fillId="0" borderId="8" xfId="0" applyFont="1" applyBorder="1" applyAlignment="1">
      <alignment horizontal="center" vertical="center" wrapText="1"/>
    </xf>
    <xf numFmtId="0" fontId="86" fillId="0" borderId="26" xfId="0" applyFont="1" applyBorder="1" applyAlignment="1">
      <alignment horizontal="center" vertical="center" wrapText="1"/>
    </xf>
    <xf numFmtId="0" fontId="0" fillId="0" borderId="83" xfId="0" applyFont="1" applyBorder="1" applyAlignment="1">
      <alignment horizontal="center" vertical="center" wrapText="1"/>
    </xf>
    <xf numFmtId="0" fontId="0" fillId="0" borderId="84" xfId="0" applyFont="1" applyBorder="1" applyAlignment="1">
      <alignment horizontal="center" vertical="center" wrapText="1"/>
    </xf>
    <xf numFmtId="0" fontId="0" fillId="0" borderId="126" xfId="0" applyFont="1" applyBorder="1" applyAlignment="1">
      <alignment horizontal="center" vertical="center" wrapText="1"/>
    </xf>
    <xf numFmtId="0" fontId="0" fillId="0" borderId="46" xfId="0" applyFont="1" applyBorder="1" applyAlignment="1">
      <alignment horizontal="center" vertical="center" wrapText="1"/>
    </xf>
    <xf numFmtId="0" fontId="0" fillId="0" borderId="49" xfId="0" applyFont="1" applyBorder="1" applyAlignment="1">
      <alignment horizontal="center" vertical="center" wrapText="1"/>
    </xf>
    <xf numFmtId="0" fontId="0" fillId="0" borderId="81" xfId="0" applyFont="1" applyBorder="1" applyAlignment="1">
      <alignment horizontal="center" vertical="center" wrapText="1"/>
    </xf>
    <xf numFmtId="0" fontId="0" fillId="0" borderId="129" xfId="0" applyFont="1" applyBorder="1" applyAlignment="1">
      <alignment horizontal="center" vertical="center" wrapText="1"/>
    </xf>
    <xf numFmtId="0" fontId="86" fillId="0" borderId="46" xfId="0" applyFont="1" applyBorder="1" applyAlignment="1">
      <alignment horizontal="center" vertical="center" wrapText="1"/>
    </xf>
    <xf numFmtId="0" fontId="86" fillId="0" borderId="49" xfId="0" applyFont="1" applyBorder="1" applyAlignment="1">
      <alignment horizontal="center" vertical="center" wrapText="1"/>
    </xf>
    <xf numFmtId="0" fontId="12" fillId="0" borderId="8" xfId="0" applyFont="1" applyBorder="1" applyAlignment="1" applyProtection="1">
      <alignment horizontal="center" vertical="top" wrapText="1"/>
      <protection locked="0"/>
    </xf>
    <xf numFmtId="0" fontId="0" fillId="0" borderId="8" xfId="0" applyFont="1" applyBorder="1" applyAlignment="1">
      <alignment horizontal="center" vertical="center"/>
    </xf>
    <xf numFmtId="9" fontId="0" fillId="0" borderId="8" xfId="0" applyNumberFormat="1" applyFont="1" applyBorder="1" applyAlignment="1">
      <alignment horizontal="center" vertical="center" wrapText="1"/>
    </xf>
    <xf numFmtId="9" fontId="0" fillId="0" borderId="34" xfId="0" applyNumberFormat="1" applyFont="1" applyBorder="1" applyAlignment="1">
      <alignment horizontal="center" vertical="center" wrapText="1"/>
    </xf>
    <xf numFmtId="9" fontId="0" fillId="0" borderId="30" xfId="0" applyNumberFormat="1" applyFont="1" applyBorder="1" applyAlignment="1">
      <alignment horizontal="center" vertical="center" wrapText="1"/>
    </xf>
    <xf numFmtId="9" fontId="0" fillId="0" borderId="25" xfId="0" applyNumberFormat="1" applyFont="1" applyBorder="1" applyAlignment="1">
      <alignment horizontal="center" vertical="center" wrapText="1"/>
    </xf>
    <xf numFmtId="0" fontId="27" fillId="4" borderId="8" xfId="0" applyFont="1" applyFill="1" applyBorder="1" applyAlignment="1">
      <alignment horizontal="center" vertical="center"/>
    </xf>
    <xf numFmtId="0" fontId="4" fillId="4" borderId="72"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57" xfId="0" applyFont="1" applyFill="1" applyBorder="1" applyAlignment="1">
      <alignment horizontal="center" vertical="center"/>
    </xf>
    <xf numFmtId="0" fontId="4" fillId="4" borderId="69"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9" xfId="0" applyFont="1" applyFill="1" applyBorder="1" applyAlignment="1">
      <alignment horizontal="center" vertical="center"/>
    </xf>
    <xf numFmtId="0" fontId="4" fillId="4" borderId="80" xfId="0" applyFont="1" applyFill="1" applyBorder="1" applyAlignment="1">
      <alignment horizontal="center" vertical="center"/>
    </xf>
    <xf numFmtId="2" fontId="0" fillId="0" borderId="8" xfId="0" applyNumberFormat="1" applyFont="1" applyBorder="1" applyAlignment="1">
      <alignment horizontal="center" vertical="center" wrapText="1"/>
    </xf>
    <xf numFmtId="0" fontId="0" fillId="11" borderId="8" xfId="0" applyFont="1" applyFill="1" applyBorder="1" applyAlignment="1">
      <alignment horizontal="center" vertical="center" wrapText="1"/>
    </xf>
    <xf numFmtId="0" fontId="0" fillId="19" borderId="8" xfId="0" applyFont="1" applyFill="1" applyBorder="1" applyAlignment="1">
      <alignment horizontal="center" vertical="center" wrapText="1"/>
    </xf>
    <xf numFmtId="0" fontId="0" fillId="10" borderId="8" xfId="0" applyFont="1" applyFill="1" applyBorder="1" applyAlignment="1">
      <alignment horizontal="center" vertical="center" wrapText="1"/>
    </xf>
    <xf numFmtId="0" fontId="48" fillId="0" borderId="36" xfId="0" applyFont="1" applyBorder="1" applyAlignment="1">
      <alignment horizontal="left" vertical="top" wrapText="1"/>
    </xf>
    <xf numFmtId="0" fontId="48" fillId="0" borderId="0" xfId="0" applyFont="1" applyAlignment="1">
      <alignment horizontal="left" vertical="top" wrapText="1"/>
    </xf>
    <xf numFmtId="0" fontId="48" fillId="0" borderId="79" xfId="0" applyFont="1" applyBorder="1" applyAlignment="1">
      <alignment horizontal="left" vertical="top" wrapText="1"/>
    </xf>
    <xf numFmtId="0" fontId="48" fillId="0" borderId="36" xfId="0" applyFont="1" applyBorder="1" applyAlignment="1">
      <alignment horizontal="left" vertical="center" wrapText="1"/>
    </xf>
    <xf numFmtId="0" fontId="48" fillId="0" borderId="0" xfId="0" applyFont="1" applyAlignment="1">
      <alignment horizontal="left" vertical="center" wrapText="1"/>
    </xf>
    <xf numFmtId="0" fontId="48" fillId="0" borderId="79" xfId="0" applyFont="1" applyBorder="1" applyAlignment="1">
      <alignment horizontal="left" vertical="center" wrapText="1"/>
    </xf>
    <xf numFmtId="0" fontId="48" fillId="0" borderId="8"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8" xfId="0" applyFont="1" applyFill="1" applyBorder="1" applyAlignment="1">
      <alignment horizontal="center" vertical="center" wrapText="1" readingOrder="1"/>
    </xf>
    <xf numFmtId="0" fontId="42" fillId="0" borderId="76" xfId="0" applyFont="1" applyBorder="1" applyAlignment="1">
      <alignment horizontal="center" vertical="center"/>
    </xf>
    <xf numFmtId="0" fontId="42"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4" fillId="0" borderId="13" xfId="0" applyFont="1" applyBorder="1" applyAlignment="1">
      <alignment horizontal="center" vertical="center" wrapText="1"/>
    </xf>
    <xf numFmtId="0" fontId="54"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3"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7" xfId="0" applyFont="1" applyFill="1" applyBorder="1" applyAlignment="1">
      <alignment horizontal="center" vertical="center" wrapText="1" readingOrder="1"/>
    </xf>
    <xf numFmtId="0" fontId="32" fillId="14" borderId="28" xfId="0" applyFont="1" applyFill="1" applyBorder="1" applyAlignment="1">
      <alignment horizontal="center" vertical="center" wrapText="1" readingOrder="1"/>
    </xf>
    <xf numFmtId="0" fontId="32"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2" fillId="13" borderId="27" xfId="0" applyFont="1" applyFill="1" applyBorder="1" applyAlignment="1">
      <alignment horizontal="center" vertical="center" wrapText="1" readingOrder="1"/>
    </xf>
    <xf numFmtId="0" fontId="32"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2" fillId="18" borderId="27" xfId="0" applyFont="1" applyFill="1" applyBorder="1" applyAlignment="1">
      <alignment horizontal="center" vertical="center" wrapText="1" readingOrder="1"/>
    </xf>
    <xf numFmtId="0" fontId="32" fillId="18" borderId="28" xfId="0" applyFont="1" applyFill="1" applyBorder="1" applyAlignment="1">
      <alignment horizontal="center" vertical="center" wrapText="1" readingOrder="1"/>
    </xf>
    <xf numFmtId="0" fontId="32" fillId="7" borderId="27" xfId="0" applyFont="1" applyFill="1" applyBorder="1" applyAlignment="1">
      <alignment horizontal="center" vertical="center" wrapText="1" readingOrder="1"/>
    </xf>
    <xf numFmtId="0" fontId="32"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1" fontId="34" fillId="0" borderId="45" xfId="0" applyNumberFormat="1" applyFont="1" applyBorder="1" applyAlignment="1" applyProtection="1">
      <alignment horizontal="center" vertical="center" wrapText="1"/>
      <protection locked="0"/>
    </xf>
    <xf numFmtId="1" fontId="34" fillId="0" borderId="47" xfId="0" applyNumberFormat="1" applyFont="1" applyBorder="1" applyAlignment="1" applyProtection="1">
      <alignment horizontal="center" vertical="center" wrapText="1"/>
      <protection locked="0"/>
    </xf>
    <xf numFmtId="1" fontId="34" fillId="0" borderId="48" xfId="0" applyNumberFormat="1" applyFont="1" applyBorder="1" applyAlignment="1" applyProtection="1">
      <alignment horizontal="center" vertical="center" wrapText="1"/>
      <protection locked="0"/>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 fontId="23" fillId="0" borderId="37" xfId="0" applyNumberFormat="1" applyFont="1" applyBorder="1" applyAlignment="1">
      <alignment horizontal="center" vertical="center"/>
    </xf>
    <xf numFmtId="0" fontId="23" fillId="0" borderId="8" xfId="0" applyFont="1" applyBorder="1" applyAlignment="1">
      <alignment horizontal="center" vertical="center"/>
    </xf>
    <xf numFmtId="0" fontId="23" fillId="0" borderId="34" xfId="0" applyFont="1" applyBorder="1" applyAlignment="1">
      <alignment horizontal="center" vertical="center"/>
    </xf>
    <xf numFmtId="0" fontId="23" fillId="0" borderId="26" xfId="0" applyFont="1" applyBorder="1" applyAlignment="1">
      <alignment horizontal="center" vertical="center"/>
    </xf>
    <xf numFmtId="1" fontId="34" fillId="0" borderId="37" xfId="0" applyNumberFormat="1" applyFont="1" applyBorder="1" applyAlignment="1">
      <alignment horizontal="center" vertical="center"/>
    </xf>
    <xf numFmtId="0" fontId="34" fillId="0" borderId="8" xfId="0" applyFont="1" applyBorder="1" applyAlignment="1">
      <alignment horizontal="center" vertical="center"/>
    </xf>
    <xf numFmtId="0" fontId="34" fillId="0" borderId="34" xfId="0" applyFont="1" applyBorder="1" applyAlignment="1">
      <alignment horizontal="center" vertical="center"/>
    </xf>
    <xf numFmtId="0" fontId="34" fillId="0" borderId="26" xfId="0" applyFont="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35" fillId="4" borderId="42" xfId="0" applyFont="1" applyFill="1" applyBorder="1" applyAlignment="1">
      <alignment horizontal="center" vertical="center"/>
    </xf>
    <xf numFmtId="0" fontId="35" fillId="4" borderId="52" xfId="0" applyFont="1" applyFill="1" applyBorder="1" applyAlignment="1">
      <alignment horizontal="center" vertical="center"/>
    </xf>
    <xf numFmtId="0" fontId="35" fillId="4" borderId="56" xfId="0" applyFont="1" applyFill="1" applyBorder="1" applyAlignment="1">
      <alignment horizontal="center" vertical="center"/>
    </xf>
    <xf numFmtId="0" fontId="35" fillId="16" borderId="44" xfId="0" applyFont="1" applyFill="1" applyBorder="1" applyAlignment="1" applyProtection="1">
      <alignment horizontal="center" vertical="center" wrapText="1"/>
      <protection locked="0"/>
    </xf>
    <xf numFmtId="0" fontId="35" fillId="4" borderId="44" xfId="0" applyFont="1" applyFill="1" applyBorder="1" applyAlignment="1" applyProtection="1">
      <alignment horizontal="center" vertical="center" wrapText="1"/>
      <protection locked="0"/>
    </xf>
    <xf numFmtId="0" fontId="35"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7" fillId="3" borderId="3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3"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8" xfId="0" applyFont="1" applyFill="1" applyBorder="1" applyAlignment="1">
      <alignment horizontal="center" vertical="center" wrapText="1"/>
    </xf>
    <xf numFmtId="0" fontId="36" fillId="4" borderId="70" xfId="0" applyFont="1" applyFill="1" applyBorder="1" applyAlignment="1">
      <alignment horizontal="center" vertical="center" wrapText="1"/>
    </xf>
    <xf numFmtId="0" fontId="36" fillId="4" borderId="44" xfId="0" applyFont="1" applyFill="1" applyBorder="1" applyAlignment="1">
      <alignment horizontal="center" vertical="center" wrapText="1"/>
    </xf>
    <xf numFmtId="0" fontId="36" fillId="4" borderId="54" xfId="0" applyFont="1" applyFill="1" applyBorder="1" applyAlignment="1">
      <alignment horizontal="center" vertical="center" wrapText="1"/>
    </xf>
    <xf numFmtId="0" fontId="36" fillId="4" borderId="56" xfId="0" applyFont="1" applyFill="1" applyBorder="1" applyAlignment="1">
      <alignment horizontal="center" vertical="center" wrapText="1"/>
    </xf>
    <xf numFmtId="0" fontId="35" fillId="4" borderId="54" xfId="0" applyFont="1" applyFill="1" applyBorder="1" applyAlignment="1" applyProtection="1">
      <alignment horizontal="center" vertical="center" wrapText="1"/>
      <protection locked="0"/>
    </xf>
    <xf numFmtId="0" fontId="35" fillId="4" borderId="42" xfId="0" applyFont="1" applyFill="1" applyBorder="1" applyAlignment="1" applyProtection="1">
      <alignment horizontal="center" vertical="center" wrapText="1"/>
      <protection locked="0"/>
    </xf>
    <xf numFmtId="0" fontId="13" fillId="0" borderId="46" xfId="0" applyFont="1" applyBorder="1" applyAlignment="1">
      <alignment horizontal="center" vertical="center" wrapText="1"/>
    </xf>
    <xf numFmtId="0" fontId="13" fillId="0" borderId="30" xfId="0" applyFont="1" applyBorder="1" applyAlignment="1">
      <alignment horizontal="center" vertical="center"/>
    </xf>
    <xf numFmtId="0" fontId="13" fillId="0" borderId="49" xfId="0" applyFont="1" applyBorder="1" applyAlignment="1">
      <alignment horizontal="center" vertical="center"/>
    </xf>
    <xf numFmtId="0" fontId="0" fillId="0" borderId="25" xfId="0" applyBorder="1" applyAlignment="1">
      <alignment horizontal="center" vertical="center" wrapText="1"/>
    </xf>
    <xf numFmtId="0" fontId="29" fillId="17" borderId="50" xfId="0" applyFont="1" applyFill="1" applyBorder="1" applyAlignment="1">
      <alignment horizontal="center"/>
    </xf>
    <xf numFmtId="0" fontId="29" fillId="17" borderId="51" xfId="0" applyFont="1" applyFill="1" applyBorder="1" applyAlignment="1">
      <alignment horizontal="center"/>
    </xf>
    <xf numFmtId="14" fontId="13" fillId="0" borderId="46" xfId="0" applyNumberFormat="1" applyFont="1" applyBorder="1" applyAlignment="1">
      <alignment horizontal="center" vertical="center"/>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13" fillId="0" borderId="46" xfId="0" applyFont="1" applyBorder="1" applyAlignment="1">
      <alignment horizontal="center" vertical="center"/>
    </xf>
    <xf numFmtId="0" fontId="13" fillId="0" borderId="83" xfId="0" applyFont="1" applyBorder="1" applyAlignment="1">
      <alignment horizontal="center" vertical="center" wrapText="1"/>
    </xf>
    <xf numFmtId="0" fontId="13" fillId="0" borderId="84" xfId="0" applyFont="1" applyBorder="1" applyAlignment="1">
      <alignment horizontal="center" vertical="center" wrapText="1"/>
    </xf>
    <xf numFmtId="14" fontId="13" fillId="0" borderId="30" xfId="0" applyNumberFormat="1" applyFont="1" applyBorder="1" applyAlignment="1">
      <alignment horizontal="center" vertical="center"/>
    </xf>
    <xf numFmtId="14" fontId="13" fillId="0" borderId="49" xfId="0" applyNumberFormat="1" applyFont="1" applyBorder="1" applyAlignment="1">
      <alignment horizontal="center" vertical="center"/>
    </xf>
    <xf numFmtId="0" fontId="0" fillId="0" borderId="46" xfId="0" applyBorder="1" applyAlignment="1">
      <alignment horizontal="center" vertical="center"/>
    </xf>
    <xf numFmtId="0" fontId="0" fillId="0" borderId="30" xfId="0" applyBorder="1" applyAlignment="1">
      <alignment horizontal="center" vertical="center"/>
    </xf>
    <xf numFmtId="0" fontId="0" fillId="0" borderId="49" xfId="0" applyBorder="1" applyAlignment="1">
      <alignment horizontal="center" vertical="center"/>
    </xf>
    <xf numFmtId="0" fontId="13" fillId="0" borderId="126"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60">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185209</xdr:colOff>
      <xdr:row>0</xdr:row>
      <xdr:rowOff>301096</xdr:rowOff>
    </xdr:from>
    <xdr:ext cx="2569104" cy="714904"/>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85209" y="301096"/>
          <a:ext cx="2569104" cy="714904"/>
        </a:xfrm>
        <a:prstGeom prst="rect">
          <a:avLst/>
        </a:prstGeom>
      </xdr:spPr>
    </xdr:pic>
    <xdr:clientData/>
  </xdr:oneCellAnchor>
  <xdr:twoCellAnchor editAs="oneCell">
    <xdr:from>
      <xdr:col>6</xdr:col>
      <xdr:colOff>698501</xdr:colOff>
      <xdr:row>0</xdr:row>
      <xdr:rowOff>428625</xdr:rowOff>
    </xdr:from>
    <xdr:to>
      <xdr:col>8</xdr:col>
      <xdr:colOff>584669</xdr:colOff>
      <xdr:row>1</xdr:row>
      <xdr:rowOff>407458</xdr:rowOff>
    </xdr:to>
    <xdr:pic>
      <xdr:nvPicPr>
        <xdr:cNvPr id="17" name="Picture 9">
          <a:extLst>
            <a:ext uri="{FF2B5EF4-FFF2-40B4-BE49-F238E27FC236}">
              <a16:creationId xmlns:a16="http://schemas.microsoft.com/office/drawing/2014/main" id="{D9A58E21-AB75-402F-B872-C22692D5CA63}"/>
            </a:ext>
          </a:extLst>
        </xdr:cNvPr>
        <xdr:cNvPicPr>
          <a:picLocks noChangeAspect="1"/>
        </xdr:cNvPicPr>
      </xdr:nvPicPr>
      <xdr:blipFill>
        <a:blip xmlns:r="http://schemas.openxmlformats.org/officeDocument/2006/relationships" r:embed="rId2"/>
        <a:stretch>
          <a:fillRect/>
        </a:stretch>
      </xdr:blipFill>
      <xdr:spPr>
        <a:xfrm>
          <a:off x="9834564" y="428625"/>
          <a:ext cx="1537168" cy="51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FD642AE5-4085-4D8A-80F3-A4B96D453549}"/>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3103555</xdr:colOff>
      <xdr:row>0</xdr:row>
      <xdr:rowOff>794385</xdr:rowOff>
    </xdr:to>
    <xdr:pic>
      <xdr:nvPicPr>
        <xdr:cNvPr id="9" name="Picture 8">
          <a:extLst>
            <a:ext uri="{FF2B5EF4-FFF2-40B4-BE49-F238E27FC236}">
              <a16:creationId xmlns:a16="http://schemas.microsoft.com/office/drawing/2014/main" id="{6B51D5C0-2612-4048-85F1-E1C336519E32}"/>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1187602</xdr:colOff>
      <xdr:row>0</xdr:row>
      <xdr:rowOff>161395</xdr:rowOff>
    </xdr:from>
    <xdr:to>
      <xdr:col>4</xdr:col>
      <xdr:colOff>2724770</xdr:colOff>
      <xdr:row>0</xdr:row>
      <xdr:rowOff>697335</xdr:rowOff>
    </xdr:to>
    <xdr:pic>
      <xdr:nvPicPr>
        <xdr:cNvPr id="10" name="Picture 9">
          <a:extLst>
            <a:ext uri="{FF2B5EF4-FFF2-40B4-BE49-F238E27FC236}">
              <a16:creationId xmlns:a16="http://schemas.microsoft.com/office/drawing/2014/main" id="{FE73FCCA-727F-445F-8341-CF45F2AACDD1}"/>
            </a:ext>
          </a:extLst>
        </xdr:cNvPr>
        <xdr:cNvPicPr>
          <a:picLocks noChangeAspect="1"/>
        </xdr:cNvPicPr>
      </xdr:nvPicPr>
      <xdr:blipFill>
        <a:blip xmlns:r="http://schemas.openxmlformats.org/officeDocument/2006/relationships" r:embed="rId2"/>
        <a:stretch>
          <a:fillRect/>
        </a:stretch>
      </xdr:blipFill>
      <xdr:spPr>
        <a:xfrm>
          <a:off x="12194269" y="161395"/>
          <a:ext cx="1537168" cy="535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3E52816C-BA05-4F9A-8772-68121E540783}"/>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491114</xdr:colOff>
      <xdr:row>0</xdr:row>
      <xdr:rowOff>282221</xdr:rowOff>
    </xdr:from>
    <xdr:to>
      <xdr:col>5</xdr:col>
      <xdr:colOff>2137705</xdr:colOff>
      <xdr:row>0</xdr:row>
      <xdr:rowOff>801688</xdr:rowOff>
    </xdr:to>
    <xdr:pic>
      <xdr:nvPicPr>
        <xdr:cNvPr id="11" name="Picture 10">
          <a:extLst>
            <a:ext uri="{FF2B5EF4-FFF2-40B4-BE49-F238E27FC236}">
              <a16:creationId xmlns:a16="http://schemas.microsoft.com/office/drawing/2014/main" id="{E9346AEF-CEBD-49A5-A43C-D4B2C4DF10B6}"/>
            </a:ext>
          </a:extLst>
        </xdr:cNvPr>
        <xdr:cNvPicPr>
          <a:picLocks noChangeAspect="1"/>
        </xdr:cNvPicPr>
      </xdr:nvPicPr>
      <xdr:blipFill>
        <a:blip xmlns:r="http://schemas.openxmlformats.org/officeDocument/2006/relationships" r:embed="rId1"/>
        <a:stretch>
          <a:fillRect/>
        </a:stretch>
      </xdr:blipFill>
      <xdr:spPr>
        <a:xfrm>
          <a:off x="8769927" y="282221"/>
          <a:ext cx="1646591" cy="519467"/>
        </a:xfrm>
        <a:prstGeom prst="rect">
          <a:avLst/>
        </a:prstGeom>
      </xdr:spPr>
    </xdr:pic>
    <xdr:clientData/>
  </xdr:twoCellAnchor>
  <xdr:twoCellAnchor editAs="oneCell">
    <xdr:from>
      <xdr:col>0</xdr:col>
      <xdr:colOff>55563</xdr:colOff>
      <xdr:row>0</xdr:row>
      <xdr:rowOff>166689</xdr:rowOff>
    </xdr:from>
    <xdr:to>
      <xdr:col>0</xdr:col>
      <xdr:colOff>2714627</xdr:colOff>
      <xdr:row>0</xdr:row>
      <xdr:rowOff>889001</xdr:rowOff>
    </xdr:to>
    <xdr:pic>
      <xdr:nvPicPr>
        <xdr:cNvPr id="12" name="Imagen 11">
          <a:extLst>
            <a:ext uri="{FF2B5EF4-FFF2-40B4-BE49-F238E27FC236}">
              <a16:creationId xmlns:a16="http://schemas.microsoft.com/office/drawing/2014/main" id="{A1A03E86-41E5-4F7B-8A58-70CBFCFFC0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563" y="166689"/>
          <a:ext cx="2659064" cy="7223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777875</xdr:colOff>
      <xdr:row>0</xdr:row>
      <xdr:rowOff>174625</xdr:rowOff>
    </xdr:from>
    <xdr:to>
      <xdr:col>12</xdr:col>
      <xdr:colOff>1299043</xdr:colOff>
      <xdr:row>2</xdr:row>
      <xdr:rowOff>726</xdr:rowOff>
    </xdr:to>
    <xdr:pic>
      <xdr:nvPicPr>
        <xdr:cNvPr id="3" name="Picture 9">
          <a:extLst>
            <a:ext uri="{FF2B5EF4-FFF2-40B4-BE49-F238E27FC236}">
              <a16:creationId xmlns:a16="http://schemas.microsoft.com/office/drawing/2014/main" id="{059931F3-8062-4EBF-982D-93C0CB8A114A}"/>
            </a:ext>
          </a:extLst>
        </xdr:cNvPr>
        <xdr:cNvPicPr>
          <a:picLocks noChangeAspect="1"/>
        </xdr:cNvPicPr>
      </xdr:nvPicPr>
      <xdr:blipFill>
        <a:blip xmlns:r="http://schemas.openxmlformats.org/officeDocument/2006/relationships" r:embed="rId2"/>
        <a:stretch>
          <a:fillRect/>
        </a:stretch>
      </xdr:blipFill>
      <xdr:spPr>
        <a:xfrm>
          <a:off x="17414875" y="174625"/>
          <a:ext cx="1537168" cy="5359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825500</xdr:colOff>
      <xdr:row>0</xdr:row>
      <xdr:rowOff>95250</xdr:rowOff>
    </xdr:from>
    <xdr:to>
      <xdr:col>12</xdr:col>
      <xdr:colOff>171918</xdr:colOff>
      <xdr:row>1</xdr:row>
      <xdr:rowOff>424815</xdr:rowOff>
    </xdr:to>
    <xdr:pic>
      <xdr:nvPicPr>
        <xdr:cNvPr id="3" name="Picture 9">
          <a:extLst>
            <a:ext uri="{FF2B5EF4-FFF2-40B4-BE49-F238E27FC236}">
              <a16:creationId xmlns:a16="http://schemas.microsoft.com/office/drawing/2014/main" id="{D5A4B36D-CD5C-4C6E-A834-9AFD4FE828E0}"/>
            </a:ext>
          </a:extLst>
        </xdr:cNvPr>
        <xdr:cNvPicPr>
          <a:picLocks noChangeAspect="1"/>
        </xdr:cNvPicPr>
      </xdr:nvPicPr>
      <xdr:blipFill>
        <a:blip xmlns:r="http://schemas.openxmlformats.org/officeDocument/2006/relationships" r:embed="rId2"/>
        <a:stretch>
          <a:fillRect/>
        </a:stretch>
      </xdr:blipFill>
      <xdr:spPr>
        <a:xfrm>
          <a:off x="15001875" y="95250"/>
          <a:ext cx="1537168" cy="5359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1006162</xdr:colOff>
      <xdr:row>0</xdr:row>
      <xdr:rowOff>174401</xdr:rowOff>
    </xdr:from>
    <xdr:to>
      <xdr:col>12</xdr:col>
      <xdr:colOff>343190</xdr:colOff>
      <xdr:row>1</xdr:row>
      <xdr:rowOff>495693</xdr:rowOff>
    </xdr:to>
    <xdr:pic>
      <xdr:nvPicPr>
        <xdr:cNvPr id="3" name="Picture 9">
          <a:extLst>
            <a:ext uri="{FF2B5EF4-FFF2-40B4-BE49-F238E27FC236}">
              <a16:creationId xmlns:a16="http://schemas.microsoft.com/office/drawing/2014/main" id="{5E54D248-0700-4542-9338-C82A84BB16B7}"/>
            </a:ext>
          </a:extLst>
        </xdr:cNvPr>
        <xdr:cNvPicPr>
          <a:picLocks noChangeAspect="1"/>
        </xdr:cNvPicPr>
      </xdr:nvPicPr>
      <xdr:blipFill>
        <a:blip xmlns:r="http://schemas.openxmlformats.org/officeDocument/2006/relationships" r:embed="rId2"/>
        <a:stretch>
          <a:fillRect/>
        </a:stretch>
      </xdr:blipFill>
      <xdr:spPr>
        <a:xfrm>
          <a:off x="15199754" y="174401"/>
          <a:ext cx="1537168" cy="5359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952500</xdr:colOff>
      <xdr:row>0</xdr:row>
      <xdr:rowOff>120739</xdr:rowOff>
    </xdr:from>
    <xdr:to>
      <xdr:col>12</xdr:col>
      <xdr:colOff>289528</xdr:colOff>
      <xdr:row>1</xdr:row>
      <xdr:rowOff>442031</xdr:rowOff>
    </xdr:to>
    <xdr:pic>
      <xdr:nvPicPr>
        <xdr:cNvPr id="3" name="Picture 9">
          <a:extLst>
            <a:ext uri="{FF2B5EF4-FFF2-40B4-BE49-F238E27FC236}">
              <a16:creationId xmlns:a16="http://schemas.microsoft.com/office/drawing/2014/main" id="{769D1D9C-2EE1-40BA-B83F-F9F7F8B2B08F}"/>
            </a:ext>
          </a:extLst>
        </xdr:cNvPr>
        <xdr:cNvPicPr>
          <a:picLocks noChangeAspect="1"/>
        </xdr:cNvPicPr>
      </xdr:nvPicPr>
      <xdr:blipFill>
        <a:blip xmlns:r="http://schemas.openxmlformats.org/officeDocument/2006/relationships" r:embed="rId2"/>
        <a:stretch>
          <a:fillRect/>
        </a:stretch>
      </xdr:blipFill>
      <xdr:spPr>
        <a:xfrm>
          <a:off x="15146092" y="120739"/>
          <a:ext cx="1537168" cy="5359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uario\Desktop\Matrices\Matrices%20de%20riesgo%20_Dependencias%20Administrativas%202024%20VF%20(1)\13.%20Matriz%20de%20riesgos%20Gesti&#243;n%20Informaci&#243;n%20%20Estad&#237;stica%20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Análisis de Contexto "/>
      <sheetName val="Estrategias"/>
      <sheetName val="4- Instructivo Riesgos "/>
      <sheetName val="5-. Identificación de Riesgos"/>
      <sheetName val="6. Valoración Controles"/>
      <sheetName val="7. Mapa Final"/>
      <sheetName val="8- Politicas de admiistracio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30">
          <cell r="J30" t="str">
            <v xml:space="preserve">De la entidad y sector justicia a nivel nacional </v>
          </cell>
        </row>
        <row r="31">
          <cell r="J31"/>
        </row>
        <row r="32">
          <cell r="J32"/>
        </row>
        <row r="33">
          <cell r="J33"/>
        </row>
        <row r="34">
          <cell r="J34"/>
        </row>
        <row r="40">
          <cell r="J40" t="str">
            <v xml:space="preserve">De la entidad y sector justicia a nivel nacional </v>
          </cell>
        </row>
        <row r="41">
          <cell r="J41"/>
        </row>
        <row r="42">
          <cell r="J42"/>
        </row>
        <row r="43">
          <cell r="J43"/>
        </row>
        <row r="50">
          <cell r="J50" t="str">
            <v xml:space="preserve">De la entidad y sector justicia a nivel nacional </v>
          </cell>
        </row>
        <row r="51">
          <cell r="J51" t="str">
            <v>Afectación al presupuesto en un valor ≥50%.</v>
          </cell>
        </row>
        <row r="52">
          <cell r="J52" t="str">
            <v>Incumplimiento del 20% de los indicadores del proceso</v>
          </cell>
        </row>
      </sheetData>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 xml:space="preserve">Entre  0 a 48 horas habiles al año </v>
          </cell>
          <cell r="D41"/>
          <cell r="E41"/>
          <cell r="F41">
            <v>1</v>
          </cell>
        </row>
        <row r="42">
          <cell r="B42" t="str">
            <v>Menor</v>
          </cell>
          <cell r="C42" t="str">
            <v xml:space="preserve">Entre 49 a 96 horas  habiles al año  </v>
          </cell>
          <cell r="D42"/>
          <cell r="E42"/>
          <cell r="F42">
            <v>2</v>
          </cell>
        </row>
        <row r="43">
          <cell r="B43" t="str">
            <v>Moderado</v>
          </cell>
          <cell r="C43" t="str">
            <v xml:space="preserve">Entre  97 a 144 horas   habiles al año  </v>
          </cell>
          <cell r="D43"/>
          <cell r="E43"/>
          <cell r="F43">
            <v>3</v>
          </cell>
        </row>
        <row r="44">
          <cell r="B44" t="str">
            <v>Mayor</v>
          </cell>
          <cell r="C44" t="str">
            <v>Entre  145 a 192 horas  hábiles al año</v>
          </cell>
          <cell r="D44"/>
          <cell r="E44"/>
          <cell r="F44">
            <v>4</v>
          </cell>
        </row>
        <row r="45">
          <cell r="B45" t="str">
            <v>Catastrófico</v>
          </cell>
          <cell r="C45" t="str">
            <v xml:space="preserve">Entre e 193 a 240 horas  habiles al año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16" zoomScale="120" zoomScaleNormal="120" workbookViewId="0">
      <selection activeCell="B9" sqref="B9:I9"/>
    </sheetView>
  </sheetViews>
  <sheetFormatPr baseColWidth="10" defaultColWidth="11.42578125" defaultRowHeight="15"/>
  <cols>
    <col min="1" max="1" width="28.140625" customWidth="1"/>
    <col min="2" max="2" width="18" customWidth="1"/>
    <col min="3" max="3" width="26.140625" style="6" customWidth="1"/>
    <col min="4" max="5" width="26.140625" customWidth="1"/>
    <col min="6" max="8" width="12.42578125" customWidth="1"/>
  </cols>
  <sheetData>
    <row r="1" spans="1:9" ht="42" customHeight="1">
      <c r="A1" s="324"/>
      <c r="B1" s="324"/>
      <c r="C1" s="324"/>
      <c r="D1" s="324"/>
      <c r="E1" s="324"/>
      <c r="F1" s="324"/>
    </row>
    <row r="2" spans="1:9" ht="38.25" customHeight="1"/>
    <row r="5" spans="1:9">
      <c r="D5" s="15"/>
      <c r="E5" s="15"/>
      <c r="F5" s="15"/>
      <c r="G5" s="15"/>
      <c r="H5" s="15"/>
    </row>
    <row r="6" spans="1:9">
      <c r="D6" s="15"/>
      <c r="E6" s="15"/>
      <c r="F6" s="15"/>
      <c r="G6" s="15"/>
      <c r="H6" s="15"/>
    </row>
    <row r="7" spans="1:9" ht="33.75">
      <c r="A7" s="325" t="s">
        <v>0</v>
      </c>
      <c r="B7" s="325"/>
      <c r="C7" s="325"/>
      <c r="D7" s="325"/>
      <c r="E7" s="325"/>
      <c r="F7" s="325"/>
      <c r="G7" s="325"/>
      <c r="H7" s="325"/>
      <c r="I7" s="325"/>
    </row>
    <row r="9" spans="1:9" s="7" customFormat="1" ht="81.75" customHeight="1">
      <c r="A9" s="8" t="s">
        <v>1</v>
      </c>
      <c r="B9" s="326" t="s">
        <v>463</v>
      </c>
      <c r="C9" s="326"/>
      <c r="D9" s="326"/>
      <c r="E9" s="326"/>
      <c r="F9" s="326"/>
      <c r="G9" s="326"/>
      <c r="H9" s="326"/>
      <c r="I9" s="326"/>
    </row>
    <row r="10" spans="1:9" s="7" customFormat="1" ht="16.899999999999999" customHeight="1">
      <c r="A10" s="13"/>
      <c r="B10" s="14"/>
      <c r="C10" s="14"/>
      <c r="D10" s="13"/>
      <c r="E10" s="12"/>
    </row>
    <row r="11" spans="1:9" s="7" customFormat="1" ht="84" customHeight="1">
      <c r="A11" s="8" t="s">
        <v>2</v>
      </c>
      <c r="B11" s="9" t="s">
        <v>464</v>
      </c>
      <c r="C11" s="323" t="s">
        <v>3</v>
      </c>
      <c r="D11" s="323"/>
      <c r="E11" s="323"/>
      <c r="F11" s="323"/>
      <c r="G11" s="323"/>
      <c r="H11" s="323"/>
      <c r="I11" s="323"/>
    </row>
    <row r="12" spans="1:9" ht="32.25" customHeight="1">
      <c r="A12" s="11"/>
    </row>
    <row r="13" spans="1:9" ht="32.25" customHeight="1">
      <c r="A13" s="10" t="s">
        <v>4</v>
      </c>
      <c r="B13" s="323"/>
      <c r="C13" s="323"/>
      <c r="D13" s="323"/>
      <c r="E13" s="323"/>
      <c r="F13" s="323"/>
      <c r="G13" s="323"/>
      <c r="H13" s="323"/>
      <c r="I13" s="323"/>
    </row>
    <row r="14" spans="1:9" s="7" customFormat="1" ht="69" customHeight="1">
      <c r="A14" s="10" t="s">
        <v>6</v>
      </c>
      <c r="B14" s="323" t="s">
        <v>5</v>
      </c>
      <c r="C14" s="323"/>
      <c r="D14" s="323"/>
      <c r="E14" s="323"/>
      <c r="F14" s="323"/>
      <c r="G14" s="323"/>
      <c r="H14" s="323"/>
      <c r="I14" s="323"/>
    </row>
    <row r="15" spans="1:9" s="7" customFormat="1" ht="54" customHeight="1">
      <c r="A15" s="10" t="s">
        <v>7</v>
      </c>
      <c r="B15" s="323"/>
      <c r="C15" s="323"/>
      <c r="D15" s="323"/>
      <c r="E15" s="323"/>
      <c r="F15" s="323"/>
      <c r="G15" s="323"/>
      <c r="H15" s="323"/>
      <c r="I15" s="323"/>
    </row>
    <row r="16" spans="1:9" s="7" customFormat="1" ht="54" customHeight="1">
      <c r="A16" s="8" t="s">
        <v>8</v>
      </c>
      <c r="B16" s="323"/>
      <c r="C16" s="323"/>
      <c r="D16" s="323"/>
      <c r="E16" s="323"/>
      <c r="F16" s="323"/>
      <c r="G16" s="323"/>
      <c r="H16" s="323"/>
      <c r="I16" s="323"/>
    </row>
    <row r="18" spans="1:9" s="7" customFormat="1" ht="54.75" customHeight="1">
      <c r="A18" s="8" t="s">
        <v>9</v>
      </c>
      <c r="B18" s="322" t="s">
        <v>465</v>
      </c>
      <c r="C18" s="322"/>
      <c r="D18" s="322"/>
      <c r="E18" s="322"/>
      <c r="F18" s="322"/>
      <c r="G18" s="322"/>
      <c r="H18" s="322"/>
      <c r="I18" s="322"/>
    </row>
    <row r="20" spans="1:9" ht="15.75" thickBot="1"/>
    <row r="21" spans="1:9" ht="13.5" customHeight="1">
      <c r="B21" s="220" t="s">
        <v>10</v>
      </c>
      <c r="C21" s="221" t="s">
        <v>11</v>
      </c>
      <c r="D21" s="221" t="s">
        <v>12</v>
      </c>
      <c r="E21" s="221" t="s">
        <v>13</v>
      </c>
    </row>
    <row r="22" spans="1:9" ht="13.5" customHeight="1" thickBot="1">
      <c r="B22" s="222" t="s">
        <v>14</v>
      </c>
      <c r="C22" s="223" t="s">
        <v>15</v>
      </c>
      <c r="D22" s="223" t="s">
        <v>16</v>
      </c>
      <c r="E22" s="223" t="s">
        <v>17</v>
      </c>
    </row>
    <row r="23" spans="1:9" ht="13.5" customHeight="1">
      <c r="B23" s="224" t="s">
        <v>18</v>
      </c>
      <c r="C23" s="225" t="s">
        <v>9</v>
      </c>
      <c r="D23" s="225" t="s">
        <v>9</v>
      </c>
      <c r="E23" s="225" t="s">
        <v>9</v>
      </c>
    </row>
    <row r="24" spans="1:9" ht="13.5" customHeight="1" thickBot="1">
      <c r="B24" s="222">
        <v>1</v>
      </c>
      <c r="C24" s="226">
        <v>45243</v>
      </c>
      <c r="D24" s="226">
        <v>45272</v>
      </c>
      <c r="E24" s="226">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E38" sqref="E38"/>
    </sheetView>
  </sheetViews>
  <sheetFormatPr baseColWidth="10" defaultColWidth="11.42578125" defaultRowHeight="15"/>
  <sheetData>
    <row r="2" spans="2:10" ht="18.75">
      <c r="B2" s="327" t="s">
        <v>19</v>
      </c>
      <c r="C2" s="327"/>
      <c r="D2" s="327"/>
      <c r="E2" s="327"/>
      <c r="F2" s="327"/>
      <c r="G2" s="327"/>
      <c r="H2" s="327"/>
      <c r="I2" s="327"/>
      <c r="J2" s="327"/>
    </row>
    <row r="3" spans="2:10" ht="15.75" thickBot="1"/>
    <row r="4" spans="2:10">
      <c r="B4" s="328" t="s">
        <v>20</v>
      </c>
      <c r="C4" s="329"/>
      <c r="D4" s="329"/>
      <c r="E4" s="329"/>
      <c r="F4" s="329"/>
      <c r="G4" s="329"/>
      <c r="H4" s="329"/>
      <c r="I4" s="329"/>
      <c r="J4" s="330"/>
    </row>
    <row r="5" spans="2:10">
      <c r="B5" s="331"/>
      <c r="C5" s="332"/>
      <c r="D5" s="332"/>
      <c r="E5" s="332"/>
      <c r="F5" s="332"/>
      <c r="G5" s="332"/>
      <c r="H5" s="332"/>
      <c r="I5" s="332"/>
      <c r="J5" s="333"/>
    </row>
    <row r="6" spans="2:10">
      <c r="B6" s="331"/>
      <c r="C6" s="332"/>
      <c r="D6" s="332"/>
      <c r="E6" s="332"/>
      <c r="F6" s="332"/>
      <c r="G6" s="332"/>
      <c r="H6" s="332"/>
      <c r="I6" s="332"/>
      <c r="J6" s="333"/>
    </row>
    <row r="7" spans="2:10" ht="15.75" thickBot="1">
      <c r="B7" s="334"/>
      <c r="C7" s="335"/>
      <c r="D7" s="335"/>
      <c r="E7" s="335"/>
      <c r="F7" s="335"/>
      <c r="G7" s="335"/>
      <c r="H7" s="335"/>
      <c r="I7" s="335"/>
      <c r="J7" s="336"/>
    </row>
    <row r="8" spans="2:10" ht="15.75" thickBot="1"/>
    <row r="9" spans="2:10">
      <c r="B9" s="328" t="s">
        <v>21</v>
      </c>
      <c r="C9" s="329"/>
      <c r="D9" s="329"/>
      <c r="E9" s="329"/>
      <c r="F9" s="329"/>
      <c r="G9" s="329"/>
      <c r="H9" s="329"/>
      <c r="I9" s="329"/>
      <c r="J9" s="330"/>
    </row>
    <row r="10" spans="2:10">
      <c r="B10" s="331"/>
      <c r="C10" s="332"/>
      <c r="D10" s="332"/>
      <c r="E10" s="332"/>
      <c r="F10" s="332"/>
      <c r="G10" s="332"/>
      <c r="H10" s="332"/>
      <c r="I10" s="332"/>
      <c r="J10" s="333"/>
    </row>
    <row r="11" spans="2:10">
      <c r="B11" s="331"/>
      <c r="C11" s="332"/>
      <c r="D11" s="332"/>
      <c r="E11" s="332"/>
      <c r="F11" s="332"/>
      <c r="G11" s="332"/>
      <c r="H11" s="332"/>
      <c r="I11" s="332"/>
      <c r="J11" s="333"/>
    </row>
    <row r="12" spans="2:10">
      <c r="B12" s="331"/>
      <c r="C12" s="332"/>
      <c r="D12" s="332"/>
      <c r="E12" s="332"/>
      <c r="F12" s="332"/>
      <c r="G12" s="332"/>
      <c r="H12" s="332"/>
      <c r="I12" s="332"/>
      <c r="J12" s="333"/>
    </row>
    <row r="13" spans="2:10">
      <c r="B13" s="331"/>
      <c r="C13" s="332"/>
      <c r="D13" s="332"/>
      <c r="E13" s="332"/>
      <c r="F13" s="332"/>
      <c r="G13" s="332"/>
      <c r="H13" s="332"/>
      <c r="I13" s="332"/>
      <c r="J13" s="333"/>
    </row>
    <row r="14" spans="2:10">
      <c r="B14" s="331"/>
      <c r="C14" s="332"/>
      <c r="D14" s="332"/>
      <c r="E14" s="332"/>
      <c r="F14" s="332"/>
      <c r="G14" s="332"/>
      <c r="H14" s="332"/>
      <c r="I14" s="332"/>
      <c r="J14" s="333"/>
    </row>
    <row r="15" spans="2:10" ht="15.75" thickBot="1">
      <c r="B15" s="334"/>
      <c r="C15" s="335"/>
      <c r="D15" s="335"/>
      <c r="E15" s="335"/>
      <c r="F15" s="335"/>
      <c r="G15" s="335"/>
      <c r="H15" s="335"/>
      <c r="I15" s="335"/>
      <c r="J15" s="336"/>
    </row>
    <row r="16" spans="2:10" ht="15.75" thickBot="1"/>
    <row r="17" spans="2:10">
      <c r="B17" s="328" t="s">
        <v>22</v>
      </c>
      <c r="C17" s="329"/>
      <c r="D17" s="329"/>
      <c r="E17" s="329"/>
      <c r="F17" s="329"/>
      <c r="G17" s="329"/>
      <c r="H17" s="329"/>
      <c r="I17" s="329"/>
      <c r="J17" s="330"/>
    </row>
    <row r="18" spans="2:10">
      <c r="B18" s="331"/>
      <c r="C18" s="332"/>
      <c r="D18" s="332"/>
      <c r="E18" s="332"/>
      <c r="F18" s="332"/>
      <c r="G18" s="332"/>
      <c r="H18" s="332"/>
      <c r="I18" s="332"/>
      <c r="J18" s="333"/>
    </row>
    <row r="19" spans="2:10">
      <c r="B19" s="331"/>
      <c r="C19" s="332"/>
      <c r="D19" s="332"/>
      <c r="E19" s="332"/>
      <c r="F19" s="332"/>
      <c r="G19" s="332"/>
      <c r="H19" s="332"/>
      <c r="I19" s="332"/>
      <c r="J19" s="333"/>
    </row>
    <row r="20" spans="2:10" ht="15.75" thickBot="1">
      <c r="B20" s="334"/>
      <c r="C20" s="335"/>
      <c r="D20" s="335"/>
      <c r="E20" s="335"/>
      <c r="F20" s="335"/>
      <c r="G20" s="335"/>
      <c r="H20" s="335"/>
      <c r="I20" s="335"/>
      <c r="J20" s="336"/>
    </row>
    <row r="21" spans="2:10" ht="15.75" thickBot="1"/>
    <row r="22" spans="2:10">
      <c r="B22" s="328" t="s">
        <v>23</v>
      </c>
      <c r="C22" s="329"/>
      <c r="D22" s="329"/>
      <c r="E22" s="329"/>
      <c r="F22" s="329"/>
      <c r="G22" s="329"/>
      <c r="H22" s="329"/>
      <c r="I22" s="329"/>
      <c r="J22" s="330"/>
    </row>
    <row r="23" spans="2:10">
      <c r="B23" s="331"/>
      <c r="C23" s="332"/>
      <c r="D23" s="332"/>
      <c r="E23" s="332"/>
      <c r="F23" s="332"/>
      <c r="G23" s="332"/>
      <c r="H23" s="332"/>
      <c r="I23" s="332"/>
      <c r="J23" s="333"/>
    </row>
    <row r="24" spans="2:10">
      <c r="B24" s="331"/>
      <c r="C24" s="332"/>
      <c r="D24" s="332"/>
      <c r="E24" s="332"/>
      <c r="F24" s="332"/>
      <c r="G24" s="332"/>
      <c r="H24" s="332"/>
      <c r="I24" s="332"/>
      <c r="J24" s="333"/>
    </row>
    <row r="25" spans="2:10">
      <c r="B25" s="331"/>
      <c r="C25" s="332"/>
      <c r="D25" s="332"/>
      <c r="E25" s="332"/>
      <c r="F25" s="332"/>
      <c r="G25" s="332"/>
      <c r="H25" s="332"/>
      <c r="I25" s="332"/>
      <c r="J25" s="333"/>
    </row>
    <row r="26" spans="2:10">
      <c r="B26" s="331"/>
      <c r="C26" s="332"/>
      <c r="D26" s="332"/>
      <c r="E26" s="332"/>
      <c r="F26" s="332"/>
      <c r="G26" s="332"/>
      <c r="H26" s="332"/>
      <c r="I26" s="332"/>
      <c r="J26" s="333"/>
    </row>
    <row r="27" spans="2:10">
      <c r="B27" s="331"/>
      <c r="C27" s="332"/>
      <c r="D27" s="332"/>
      <c r="E27" s="332"/>
      <c r="F27" s="332"/>
      <c r="G27" s="332"/>
      <c r="H27" s="332"/>
      <c r="I27" s="332"/>
      <c r="J27" s="333"/>
    </row>
    <row r="28" spans="2:10">
      <c r="B28" s="331"/>
      <c r="C28" s="332"/>
      <c r="D28" s="332"/>
      <c r="E28" s="332"/>
      <c r="F28" s="332"/>
      <c r="G28" s="332"/>
      <c r="H28" s="332"/>
      <c r="I28" s="332"/>
      <c r="J28" s="333"/>
    </row>
    <row r="29" spans="2:10">
      <c r="B29" s="331"/>
      <c r="C29" s="332"/>
      <c r="D29" s="332"/>
      <c r="E29" s="332"/>
      <c r="F29" s="332"/>
      <c r="G29" s="332"/>
      <c r="H29" s="332"/>
      <c r="I29" s="332"/>
      <c r="J29" s="333"/>
    </row>
    <row r="30" spans="2:10" ht="15.75" thickBot="1">
      <c r="B30" s="334"/>
      <c r="C30" s="335"/>
      <c r="D30" s="335"/>
      <c r="E30" s="335"/>
      <c r="F30" s="335"/>
      <c r="G30" s="335"/>
      <c r="H30" s="335"/>
      <c r="I30" s="335"/>
      <c r="J30" s="336"/>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zoomScale="90" zoomScaleNormal="90" workbookViewId="0">
      <selection activeCell="B4" sqref="B4:E4"/>
    </sheetView>
  </sheetViews>
  <sheetFormatPr baseColWidth="10" defaultColWidth="10.42578125" defaultRowHeight="14.25"/>
  <cols>
    <col min="1" max="1" width="53.28515625" style="200" customWidth="1"/>
    <col min="2" max="2" width="15.42578125" style="201" customWidth="1"/>
    <col min="3" max="3" width="72.140625" style="168" customWidth="1"/>
    <col min="4" max="4" width="24.140625" style="201" customWidth="1"/>
    <col min="5" max="5" width="55.85546875" style="168" customWidth="1"/>
    <col min="6" max="6" width="4.7109375" style="168" customWidth="1"/>
    <col min="7" max="16384" width="10.42578125" style="168"/>
  </cols>
  <sheetData>
    <row r="1" spans="1:8" ht="80.099999999999994" customHeight="1">
      <c r="A1" s="166"/>
      <c r="B1" s="341" t="s">
        <v>24</v>
      </c>
      <c r="C1" s="341"/>
      <c r="D1" s="341"/>
      <c r="E1" s="166"/>
      <c r="F1" s="167"/>
      <c r="G1" s="167"/>
      <c r="H1" s="167"/>
    </row>
    <row r="2" spans="1:8" ht="54.75" customHeight="1">
      <c r="A2" s="169" t="s">
        <v>25</v>
      </c>
      <c r="B2" s="342" t="s">
        <v>466</v>
      </c>
      <c r="C2" s="343"/>
      <c r="D2" s="170" t="s">
        <v>26</v>
      </c>
      <c r="E2" s="171" t="s">
        <v>3</v>
      </c>
    </row>
    <row r="3" spans="1:8" ht="16.7" customHeight="1">
      <c r="A3" s="172"/>
      <c r="B3" s="173"/>
      <c r="C3" s="173"/>
      <c r="D3" s="174"/>
      <c r="E3" s="173"/>
    </row>
    <row r="4" spans="1:8" ht="54.75" customHeight="1">
      <c r="A4" s="169" t="s">
        <v>27</v>
      </c>
      <c r="B4" s="344" t="s">
        <v>466</v>
      </c>
      <c r="C4" s="345"/>
      <c r="D4" s="345"/>
      <c r="E4" s="345"/>
    </row>
    <row r="5" spans="1:8" ht="13.35" customHeight="1">
      <c r="A5" s="175"/>
      <c r="B5" s="176"/>
      <c r="D5" s="174"/>
      <c r="E5" s="174"/>
    </row>
    <row r="6" spans="1:8" ht="21" customHeight="1">
      <c r="A6" s="346" t="s">
        <v>28</v>
      </c>
      <c r="B6" s="347" t="s">
        <v>29</v>
      </c>
      <c r="C6" s="347"/>
      <c r="D6" s="347" t="s">
        <v>30</v>
      </c>
      <c r="E6" s="347"/>
    </row>
    <row r="7" spans="1:8" ht="115.5" customHeight="1">
      <c r="A7" s="346"/>
      <c r="B7" s="348" t="s">
        <v>31</v>
      </c>
      <c r="C7" s="349"/>
      <c r="D7" s="350" t="s">
        <v>32</v>
      </c>
      <c r="E7" s="350"/>
    </row>
    <row r="8" spans="1:8" ht="21" customHeight="1">
      <c r="A8" s="175"/>
      <c r="B8" s="176"/>
      <c r="D8" s="174"/>
      <c r="E8" s="174"/>
    </row>
    <row r="9" spans="1:8" ht="20.100000000000001" customHeight="1">
      <c r="A9" s="337" t="s">
        <v>33</v>
      </c>
      <c r="B9" s="337"/>
      <c r="C9" s="337"/>
      <c r="D9" s="337"/>
      <c r="E9" s="337"/>
    </row>
    <row r="10" spans="1:8" ht="20.100000000000001" customHeight="1">
      <c r="A10" s="177" t="s">
        <v>34</v>
      </c>
      <c r="B10" s="177" t="s">
        <v>35</v>
      </c>
      <c r="C10" s="177" t="s">
        <v>36</v>
      </c>
      <c r="D10" s="177" t="s">
        <v>37</v>
      </c>
      <c r="E10" s="177" t="s">
        <v>38</v>
      </c>
    </row>
    <row r="11" spans="1:8" s="181" customFormat="1" ht="118.5" customHeight="1">
      <c r="A11" s="338" t="s">
        <v>39</v>
      </c>
      <c r="B11" s="178">
        <v>1</v>
      </c>
      <c r="C11" s="179" t="s">
        <v>40</v>
      </c>
      <c r="D11" s="180">
        <v>1</v>
      </c>
      <c r="E11" s="179" t="s">
        <v>41</v>
      </c>
    </row>
    <row r="12" spans="1:8" s="181" customFormat="1" ht="113.25" customHeight="1">
      <c r="A12" s="338"/>
      <c r="B12" s="178">
        <v>2</v>
      </c>
      <c r="C12" s="179" t="s">
        <v>42</v>
      </c>
      <c r="D12" s="180"/>
      <c r="E12" s="179"/>
    </row>
    <row r="13" spans="1:8" ht="80.099999999999994" customHeight="1">
      <c r="A13" s="339" t="s">
        <v>43</v>
      </c>
      <c r="B13" s="182">
        <v>3</v>
      </c>
      <c r="C13" s="183" t="s">
        <v>44</v>
      </c>
      <c r="D13" s="182">
        <v>2</v>
      </c>
      <c r="E13" s="183" t="s">
        <v>45</v>
      </c>
    </row>
    <row r="14" spans="1:8" ht="80.099999999999994" customHeight="1">
      <c r="A14" s="339"/>
      <c r="B14" s="182">
        <v>4</v>
      </c>
      <c r="C14" s="183" t="s">
        <v>46</v>
      </c>
      <c r="D14" s="182"/>
      <c r="E14" s="183"/>
    </row>
    <row r="15" spans="1:8" ht="80.099999999999994" customHeight="1">
      <c r="A15" s="339"/>
      <c r="B15" s="182">
        <v>5</v>
      </c>
      <c r="C15" s="183" t="s">
        <v>47</v>
      </c>
      <c r="D15" s="182"/>
      <c r="E15" s="183"/>
    </row>
    <row r="16" spans="1:8" ht="80.099999999999994" customHeight="1">
      <c r="A16" s="340" t="s">
        <v>48</v>
      </c>
      <c r="B16" s="182">
        <v>6</v>
      </c>
      <c r="C16" s="183" t="s">
        <v>49</v>
      </c>
      <c r="D16" s="182">
        <v>3</v>
      </c>
      <c r="E16" s="179" t="s">
        <v>50</v>
      </c>
    </row>
    <row r="17" spans="1:10" ht="80.099999999999994" customHeight="1">
      <c r="A17" s="340"/>
      <c r="B17" s="182">
        <v>7</v>
      </c>
      <c r="C17" s="183" t="s">
        <v>51</v>
      </c>
      <c r="D17" s="182">
        <v>4</v>
      </c>
      <c r="E17" s="179" t="s">
        <v>52</v>
      </c>
    </row>
    <row r="18" spans="1:10" ht="80.099999999999994" customHeight="1">
      <c r="A18" s="340"/>
      <c r="B18" s="182">
        <v>8</v>
      </c>
      <c r="C18" s="183" t="s">
        <v>53</v>
      </c>
      <c r="D18" s="182"/>
      <c r="E18" s="184"/>
    </row>
    <row r="19" spans="1:10" ht="80.099999999999994" customHeight="1">
      <c r="A19" s="340"/>
      <c r="B19" s="182">
        <v>9</v>
      </c>
      <c r="C19" s="183" t="s">
        <v>54</v>
      </c>
      <c r="D19" s="182"/>
      <c r="E19" s="183"/>
    </row>
    <row r="20" spans="1:10" ht="80.099999999999994" customHeight="1">
      <c r="A20" s="340"/>
      <c r="B20" s="182">
        <v>10</v>
      </c>
      <c r="C20" s="183" t="s">
        <v>55</v>
      </c>
      <c r="D20" s="182"/>
      <c r="E20" s="179"/>
      <c r="J20" s="185"/>
    </row>
    <row r="21" spans="1:10" ht="80.099999999999994" customHeight="1">
      <c r="A21" s="340"/>
      <c r="B21" s="182">
        <v>11</v>
      </c>
      <c r="C21" s="183" t="s">
        <v>56</v>
      </c>
      <c r="D21" s="182"/>
      <c r="E21" s="183"/>
      <c r="J21" s="185"/>
    </row>
    <row r="22" spans="1:10" ht="80.099999999999994" customHeight="1">
      <c r="A22" s="340"/>
      <c r="B22" s="182">
        <v>12</v>
      </c>
      <c r="C22" s="183" t="s">
        <v>57</v>
      </c>
      <c r="D22" s="182"/>
      <c r="E22" s="183"/>
      <c r="J22" s="185"/>
    </row>
    <row r="23" spans="1:10" ht="80.099999999999994" customHeight="1">
      <c r="A23" s="340" t="s">
        <v>58</v>
      </c>
      <c r="B23" s="182">
        <v>13</v>
      </c>
      <c r="C23" s="179" t="s">
        <v>59</v>
      </c>
      <c r="D23" s="178">
        <v>5</v>
      </c>
      <c r="E23" s="179" t="s">
        <v>60</v>
      </c>
    </row>
    <row r="24" spans="1:10" ht="80.099999999999994" customHeight="1">
      <c r="A24" s="340"/>
      <c r="B24" s="182">
        <v>14</v>
      </c>
      <c r="C24" s="179" t="s">
        <v>61</v>
      </c>
      <c r="D24" s="178">
        <v>6</v>
      </c>
      <c r="E24" s="179" t="s">
        <v>62</v>
      </c>
    </row>
    <row r="25" spans="1:10" ht="80.099999999999994" customHeight="1">
      <c r="A25" s="340"/>
      <c r="B25" s="182">
        <v>15</v>
      </c>
      <c r="C25" s="179" t="s">
        <v>63</v>
      </c>
      <c r="D25" s="178">
        <v>7</v>
      </c>
      <c r="E25" s="179" t="s">
        <v>64</v>
      </c>
    </row>
    <row r="26" spans="1:10" ht="80.099999999999994" customHeight="1">
      <c r="A26" s="340"/>
      <c r="B26" s="182">
        <v>16</v>
      </c>
      <c r="C26" s="179" t="s">
        <v>65</v>
      </c>
      <c r="D26" s="178"/>
      <c r="E26" s="179"/>
    </row>
    <row r="27" spans="1:10" ht="174.6" customHeight="1">
      <c r="A27" s="186" t="s">
        <v>66</v>
      </c>
      <c r="B27" s="182">
        <v>17</v>
      </c>
      <c r="C27" s="179" t="s">
        <v>67</v>
      </c>
      <c r="D27" s="178">
        <v>8</v>
      </c>
      <c r="E27" s="179" t="s">
        <v>68</v>
      </c>
    </row>
    <row r="28" spans="1:10" ht="48.75" customHeight="1">
      <c r="A28" s="340" t="s">
        <v>69</v>
      </c>
      <c r="B28" s="182">
        <v>18</v>
      </c>
      <c r="C28" s="187" t="s">
        <v>70</v>
      </c>
      <c r="D28" s="182"/>
      <c r="E28" s="183"/>
    </row>
    <row r="29" spans="1:10" ht="87" customHeight="1">
      <c r="A29" s="340"/>
      <c r="B29" s="182">
        <v>19</v>
      </c>
      <c r="C29" s="187" t="s">
        <v>71</v>
      </c>
      <c r="D29" s="182"/>
      <c r="E29" s="183"/>
    </row>
    <row r="30" spans="1:10" ht="20.100000000000001" customHeight="1">
      <c r="A30" s="337" t="s">
        <v>72</v>
      </c>
      <c r="B30" s="337"/>
      <c r="C30" s="337"/>
      <c r="D30" s="337"/>
      <c r="E30" s="337"/>
    </row>
    <row r="31" spans="1:10" ht="20.100000000000001" customHeight="1">
      <c r="A31" s="177" t="s">
        <v>34</v>
      </c>
      <c r="B31" s="177" t="s">
        <v>35</v>
      </c>
      <c r="C31" s="177" t="s">
        <v>73</v>
      </c>
      <c r="D31" s="177" t="s">
        <v>37</v>
      </c>
      <c r="E31" s="177" t="s">
        <v>74</v>
      </c>
    </row>
    <row r="32" spans="1:10" ht="98.45" customHeight="1">
      <c r="A32" s="340" t="s">
        <v>75</v>
      </c>
      <c r="B32" s="178">
        <v>1</v>
      </c>
      <c r="C32" s="179" t="s">
        <v>76</v>
      </c>
      <c r="D32" s="178">
        <v>1</v>
      </c>
      <c r="E32" s="179" t="s">
        <v>77</v>
      </c>
    </row>
    <row r="33" spans="1:5" ht="81" customHeight="1">
      <c r="A33" s="340"/>
      <c r="B33" s="178">
        <v>2</v>
      </c>
      <c r="C33" s="179" t="s">
        <v>78</v>
      </c>
      <c r="D33" s="178">
        <v>2</v>
      </c>
      <c r="E33" s="179" t="s">
        <v>79</v>
      </c>
    </row>
    <row r="34" spans="1:5" ht="92.1" customHeight="1">
      <c r="A34" s="340"/>
      <c r="B34" s="178"/>
      <c r="C34" s="179"/>
      <c r="D34" s="178">
        <v>3</v>
      </c>
      <c r="E34" s="179" t="s">
        <v>80</v>
      </c>
    </row>
    <row r="35" spans="1:5" ht="68.25" customHeight="1">
      <c r="A35" s="340"/>
      <c r="B35" s="178"/>
      <c r="C35" s="179"/>
      <c r="D35" s="178">
        <v>4</v>
      </c>
      <c r="E35" s="179" t="s">
        <v>81</v>
      </c>
    </row>
    <row r="36" spans="1:5" ht="68.25" customHeight="1">
      <c r="A36" s="340"/>
      <c r="B36" s="178"/>
      <c r="C36" s="181"/>
      <c r="D36" s="178">
        <v>5</v>
      </c>
      <c r="E36" s="179" t="s">
        <v>82</v>
      </c>
    </row>
    <row r="37" spans="1:5" ht="41.45" customHeight="1">
      <c r="A37" s="340"/>
      <c r="B37" s="178"/>
      <c r="C37" s="187"/>
      <c r="D37" s="178">
        <v>6</v>
      </c>
      <c r="E37" s="179" t="s">
        <v>83</v>
      </c>
    </row>
    <row r="38" spans="1:5" ht="49.5" customHeight="1">
      <c r="A38" s="340"/>
      <c r="B38" s="178"/>
      <c r="C38" s="187"/>
      <c r="D38" s="178">
        <v>7</v>
      </c>
      <c r="E38" s="187" t="s">
        <v>84</v>
      </c>
    </row>
    <row r="39" spans="1:5" ht="49.5" customHeight="1">
      <c r="A39" s="340" t="s">
        <v>85</v>
      </c>
      <c r="B39" s="178">
        <v>3</v>
      </c>
      <c r="C39" s="187" t="s">
        <v>86</v>
      </c>
      <c r="D39" s="178">
        <v>8</v>
      </c>
      <c r="E39" s="187" t="s">
        <v>87</v>
      </c>
    </row>
    <row r="40" spans="1:5" ht="49.5" customHeight="1">
      <c r="A40" s="340"/>
      <c r="B40" s="178"/>
      <c r="C40" s="187"/>
      <c r="D40" s="178">
        <v>9</v>
      </c>
      <c r="E40" s="187" t="s">
        <v>88</v>
      </c>
    </row>
    <row r="41" spans="1:5" s="188" customFormat="1" ht="68.25" customHeight="1">
      <c r="A41" s="340"/>
      <c r="B41" s="178"/>
      <c r="C41" s="187"/>
      <c r="D41" s="178">
        <v>10</v>
      </c>
      <c r="E41" s="187" t="s">
        <v>89</v>
      </c>
    </row>
    <row r="42" spans="1:5" s="188" customFormat="1" ht="78.75" customHeight="1">
      <c r="A42" s="340"/>
      <c r="B42" s="178"/>
      <c r="C42" s="189"/>
      <c r="D42" s="178">
        <v>11</v>
      </c>
      <c r="E42" s="187" t="s">
        <v>90</v>
      </c>
    </row>
    <row r="43" spans="1:5" s="188" customFormat="1" ht="42.75">
      <c r="A43" s="340" t="s">
        <v>91</v>
      </c>
      <c r="B43" s="178">
        <v>4</v>
      </c>
      <c r="C43" s="179" t="s">
        <v>92</v>
      </c>
      <c r="D43" s="178">
        <v>12</v>
      </c>
      <c r="E43" s="190" t="s">
        <v>93</v>
      </c>
    </row>
    <row r="44" spans="1:5" s="188" customFormat="1" ht="55.5" customHeight="1">
      <c r="A44" s="340"/>
      <c r="B44" s="178">
        <v>5</v>
      </c>
      <c r="C44" s="179" t="s">
        <v>94</v>
      </c>
      <c r="D44" s="178"/>
      <c r="E44" s="179"/>
    </row>
    <row r="45" spans="1:5" s="188" customFormat="1" ht="42.75">
      <c r="A45" s="340"/>
      <c r="B45" s="178">
        <v>6</v>
      </c>
      <c r="C45" s="179" t="s">
        <v>95</v>
      </c>
      <c r="D45" s="178">
        <v>13</v>
      </c>
      <c r="E45" s="179" t="s">
        <v>96</v>
      </c>
    </row>
    <row r="46" spans="1:5" s="188" customFormat="1" ht="61.5" customHeight="1">
      <c r="A46" s="340"/>
      <c r="B46" s="178">
        <v>7</v>
      </c>
      <c r="C46" s="179" t="s">
        <v>97</v>
      </c>
      <c r="D46" s="178">
        <v>14</v>
      </c>
      <c r="E46" s="179" t="s">
        <v>98</v>
      </c>
    </row>
    <row r="47" spans="1:5" ht="71.25" customHeight="1">
      <c r="A47" s="340"/>
      <c r="B47" s="178">
        <v>8</v>
      </c>
      <c r="C47" s="190" t="s">
        <v>99</v>
      </c>
      <c r="D47" s="178">
        <v>15</v>
      </c>
      <c r="E47" s="179" t="s">
        <v>100</v>
      </c>
    </row>
    <row r="48" spans="1:5" ht="105" customHeight="1">
      <c r="A48" s="340"/>
      <c r="B48" s="178">
        <v>9</v>
      </c>
      <c r="C48" s="179" t="s">
        <v>101</v>
      </c>
      <c r="D48" s="178">
        <v>16</v>
      </c>
      <c r="E48" s="179" t="s">
        <v>102</v>
      </c>
    </row>
    <row r="49" spans="1:5" ht="75.599999999999994" customHeight="1">
      <c r="A49" s="340" t="s">
        <v>103</v>
      </c>
      <c r="B49" s="178">
        <v>10</v>
      </c>
      <c r="C49" s="179" t="s">
        <v>104</v>
      </c>
      <c r="D49" s="178">
        <v>17</v>
      </c>
      <c r="E49" s="179" t="s">
        <v>105</v>
      </c>
    </row>
    <row r="50" spans="1:5" ht="62.45" customHeight="1">
      <c r="A50" s="340"/>
      <c r="B50" s="178">
        <v>11</v>
      </c>
      <c r="C50" s="179" t="s">
        <v>106</v>
      </c>
      <c r="D50" s="180">
        <v>18</v>
      </c>
      <c r="E50" s="179" t="s">
        <v>107</v>
      </c>
    </row>
    <row r="51" spans="1:5" ht="28.5">
      <c r="A51" s="340"/>
      <c r="B51" s="178">
        <v>12</v>
      </c>
      <c r="C51" s="179" t="s">
        <v>108</v>
      </c>
      <c r="D51" s="180">
        <v>19</v>
      </c>
      <c r="E51" s="179" t="s">
        <v>109</v>
      </c>
    </row>
    <row r="52" spans="1:5" ht="57">
      <c r="A52" s="340" t="s">
        <v>110</v>
      </c>
      <c r="B52" s="178">
        <v>13</v>
      </c>
      <c r="C52" s="179" t="s">
        <v>111</v>
      </c>
      <c r="D52" s="180">
        <v>20</v>
      </c>
      <c r="E52" s="190" t="s">
        <v>112</v>
      </c>
    </row>
    <row r="53" spans="1:5" ht="28.5">
      <c r="A53" s="340"/>
      <c r="B53" s="178">
        <v>14</v>
      </c>
      <c r="C53" s="179" t="s">
        <v>113</v>
      </c>
      <c r="D53" s="180">
        <v>21</v>
      </c>
      <c r="E53" s="190" t="s">
        <v>114</v>
      </c>
    </row>
    <row r="54" spans="1:5" ht="71.25">
      <c r="A54" s="340"/>
      <c r="B54" s="178">
        <v>15</v>
      </c>
      <c r="C54" s="179" t="s">
        <v>115</v>
      </c>
      <c r="D54" s="180"/>
      <c r="E54" s="190"/>
    </row>
    <row r="55" spans="1:5" ht="28.5">
      <c r="A55" s="340"/>
      <c r="B55" s="178">
        <v>16</v>
      </c>
      <c r="C55" s="179" t="s">
        <v>116</v>
      </c>
      <c r="D55" s="180"/>
      <c r="E55" s="190"/>
    </row>
    <row r="56" spans="1:5">
      <c r="A56" s="340"/>
      <c r="B56" s="178">
        <v>17</v>
      </c>
      <c r="C56" s="179" t="s">
        <v>117</v>
      </c>
      <c r="D56" s="180"/>
      <c r="E56" s="190"/>
    </row>
    <row r="57" spans="1:5" ht="28.5">
      <c r="A57" s="340"/>
      <c r="B57" s="178">
        <v>18</v>
      </c>
      <c r="C57" s="179" t="s">
        <v>118</v>
      </c>
      <c r="D57" s="180"/>
      <c r="E57" s="190"/>
    </row>
    <row r="58" spans="1:5">
      <c r="A58" s="340"/>
      <c r="B58" s="178">
        <v>19</v>
      </c>
      <c r="C58" s="179" t="s">
        <v>119</v>
      </c>
      <c r="D58" s="180"/>
      <c r="E58" s="190"/>
    </row>
    <row r="59" spans="1:5" ht="28.5">
      <c r="A59" s="340"/>
      <c r="B59" s="178">
        <v>20</v>
      </c>
      <c r="C59" s="179" t="s">
        <v>120</v>
      </c>
      <c r="D59" s="180"/>
      <c r="E59" s="190"/>
    </row>
    <row r="60" spans="1:5" ht="28.5">
      <c r="A60" s="340"/>
      <c r="B60" s="178">
        <v>21</v>
      </c>
      <c r="C60" s="179" t="s">
        <v>121</v>
      </c>
      <c r="D60" s="180"/>
      <c r="E60" s="190"/>
    </row>
    <row r="61" spans="1:5">
      <c r="A61" s="340"/>
      <c r="B61" s="178">
        <v>22</v>
      </c>
      <c r="C61" s="179" t="s">
        <v>122</v>
      </c>
      <c r="D61" s="180"/>
      <c r="E61" s="191"/>
    </row>
    <row r="62" spans="1:5" ht="42.75">
      <c r="A62" s="340" t="s">
        <v>123</v>
      </c>
      <c r="B62" s="178">
        <v>23</v>
      </c>
      <c r="C62" s="179" t="s">
        <v>124</v>
      </c>
      <c r="D62" s="180">
        <v>22</v>
      </c>
      <c r="E62" s="190" t="s">
        <v>125</v>
      </c>
    </row>
    <row r="63" spans="1:5" ht="42.75">
      <c r="A63" s="340"/>
      <c r="B63" s="178">
        <v>24</v>
      </c>
      <c r="C63" s="179" t="s">
        <v>126</v>
      </c>
      <c r="D63" s="180">
        <v>23</v>
      </c>
      <c r="E63" s="179" t="s">
        <v>127</v>
      </c>
    </row>
    <row r="64" spans="1:5">
      <c r="A64" s="340"/>
      <c r="B64" s="178">
        <v>25</v>
      </c>
      <c r="C64" s="179" t="s">
        <v>128</v>
      </c>
      <c r="D64" s="180"/>
      <c r="E64" s="190"/>
    </row>
    <row r="65" spans="1:10" ht="42.75">
      <c r="A65" s="351" t="s">
        <v>129</v>
      </c>
      <c r="B65" s="178">
        <v>26</v>
      </c>
      <c r="C65" s="179" t="s">
        <v>130</v>
      </c>
      <c r="D65" s="180">
        <v>24</v>
      </c>
      <c r="E65" s="190" t="s">
        <v>131</v>
      </c>
    </row>
    <row r="66" spans="1:10" ht="45" customHeight="1">
      <c r="A66" s="353"/>
      <c r="B66" s="178"/>
      <c r="C66" s="179"/>
      <c r="D66" s="180"/>
      <c r="E66" s="180"/>
    </row>
    <row r="67" spans="1:10" ht="77.099999999999994" customHeight="1">
      <c r="A67" s="340" t="s">
        <v>132</v>
      </c>
      <c r="B67" s="178">
        <v>27</v>
      </c>
      <c r="C67" s="179" t="s">
        <v>133</v>
      </c>
      <c r="D67" s="180">
        <v>25</v>
      </c>
      <c r="E67" s="179" t="s">
        <v>134</v>
      </c>
    </row>
    <row r="68" spans="1:10" ht="15.95" customHeight="1">
      <c r="A68" s="340"/>
      <c r="B68" s="178"/>
      <c r="C68" s="179"/>
      <c r="D68" s="180">
        <v>26</v>
      </c>
      <c r="E68" s="179" t="s">
        <v>135</v>
      </c>
    </row>
    <row r="69" spans="1:10" ht="50.1" customHeight="1">
      <c r="A69" s="340" t="s">
        <v>136</v>
      </c>
      <c r="B69" s="178">
        <v>28</v>
      </c>
      <c r="C69" s="190" t="s">
        <v>137</v>
      </c>
      <c r="D69" s="180">
        <v>27</v>
      </c>
      <c r="E69" s="190" t="s">
        <v>138</v>
      </c>
    </row>
    <row r="70" spans="1:10" ht="50.1" customHeight="1">
      <c r="A70" s="340"/>
      <c r="B70" s="178">
        <v>29</v>
      </c>
      <c r="C70" s="190" t="s">
        <v>139</v>
      </c>
      <c r="D70" s="180">
        <v>28</v>
      </c>
      <c r="E70" s="190" t="s">
        <v>140</v>
      </c>
    </row>
    <row r="71" spans="1:10" ht="50.1" customHeight="1">
      <c r="A71" s="340"/>
      <c r="B71" s="178"/>
      <c r="C71" s="181"/>
      <c r="D71" s="180">
        <v>29</v>
      </c>
      <c r="E71" s="190" t="s">
        <v>141</v>
      </c>
    </row>
    <row r="72" spans="1:10" ht="50.1" customHeight="1">
      <c r="A72" s="340"/>
      <c r="B72" s="178"/>
      <c r="C72" s="192"/>
      <c r="D72" s="180">
        <v>30</v>
      </c>
      <c r="E72" s="190" t="s">
        <v>142</v>
      </c>
    </row>
    <row r="73" spans="1:10" ht="50.1" customHeight="1">
      <c r="A73" s="340"/>
      <c r="B73" s="178"/>
      <c r="C73" s="190"/>
      <c r="D73" s="180">
        <v>31</v>
      </c>
      <c r="E73" s="190" t="s">
        <v>143</v>
      </c>
    </row>
    <row r="74" spans="1:10" ht="50.1" customHeight="1">
      <c r="A74" s="340"/>
      <c r="B74" s="178"/>
      <c r="C74" s="190"/>
      <c r="D74" s="180">
        <v>32</v>
      </c>
      <c r="E74" s="190" t="s">
        <v>144</v>
      </c>
    </row>
    <row r="75" spans="1:10" ht="50.1" customHeight="1">
      <c r="A75" s="340"/>
      <c r="B75" s="178"/>
      <c r="C75" s="190"/>
      <c r="D75" s="180">
        <v>33</v>
      </c>
      <c r="E75" s="192" t="s">
        <v>145</v>
      </c>
    </row>
    <row r="76" spans="1:10" ht="39.950000000000003" customHeight="1">
      <c r="A76" s="340"/>
      <c r="B76" s="178"/>
      <c r="C76" s="180"/>
      <c r="D76" s="180">
        <v>34</v>
      </c>
      <c r="E76" s="190" t="s">
        <v>146</v>
      </c>
    </row>
    <row r="77" spans="1:10" ht="39.950000000000003" customHeight="1">
      <c r="A77" s="351" t="s">
        <v>147</v>
      </c>
      <c r="B77" s="178">
        <v>30</v>
      </c>
      <c r="C77" s="179" t="s">
        <v>148</v>
      </c>
      <c r="D77" s="180">
        <v>35</v>
      </c>
      <c r="E77" s="179" t="s">
        <v>149</v>
      </c>
    </row>
    <row r="78" spans="1:10" ht="72" customHeight="1">
      <c r="A78" s="352"/>
      <c r="B78" s="178">
        <v>31</v>
      </c>
      <c r="C78" s="179" t="s">
        <v>150</v>
      </c>
      <c r="D78" s="180">
        <v>36</v>
      </c>
      <c r="E78" s="179" t="s">
        <v>151</v>
      </c>
    </row>
    <row r="79" spans="1:10" ht="72" customHeight="1">
      <c r="A79" s="352"/>
      <c r="B79" s="178">
        <v>32</v>
      </c>
      <c r="C79" s="179" t="s">
        <v>152</v>
      </c>
      <c r="D79" s="193">
        <v>37</v>
      </c>
      <c r="E79" s="179" t="s">
        <v>153</v>
      </c>
    </row>
    <row r="80" spans="1:10" ht="72" customHeight="1">
      <c r="A80" s="352"/>
      <c r="B80" s="178">
        <v>33</v>
      </c>
      <c r="C80" s="179" t="s">
        <v>154</v>
      </c>
      <c r="D80" s="193">
        <v>38</v>
      </c>
      <c r="E80" s="179" t="s">
        <v>155</v>
      </c>
      <c r="J80" s="168" t="s">
        <v>32</v>
      </c>
    </row>
    <row r="81" spans="1:5" ht="72" customHeight="1">
      <c r="A81" s="352"/>
      <c r="B81" s="194">
        <v>34</v>
      </c>
      <c r="C81" s="195" t="s">
        <v>156</v>
      </c>
      <c r="D81" s="196">
        <v>39</v>
      </c>
      <c r="E81" s="195" t="s">
        <v>157</v>
      </c>
    </row>
    <row r="82" spans="1:5" ht="72" customHeight="1">
      <c r="A82" s="197"/>
      <c r="B82" s="198"/>
      <c r="C82" s="199"/>
      <c r="D82" s="198"/>
      <c r="E82" s="199"/>
    </row>
  </sheetData>
  <mergeCells count="25">
    <mergeCell ref="A77:A81"/>
    <mergeCell ref="A52:A61"/>
    <mergeCell ref="A62:A64"/>
    <mergeCell ref="A65:A66"/>
    <mergeCell ref="A67:A68"/>
    <mergeCell ref="A69:A76"/>
    <mergeCell ref="B1:D1"/>
    <mergeCell ref="B2:C2"/>
    <mergeCell ref="B4:E4"/>
    <mergeCell ref="A6:A7"/>
    <mergeCell ref="B6:C6"/>
    <mergeCell ref="D6:E6"/>
    <mergeCell ref="B7:C7"/>
    <mergeCell ref="D7:E7"/>
    <mergeCell ref="A9:E9"/>
    <mergeCell ref="A11:A12"/>
    <mergeCell ref="A13:A15"/>
    <mergeCell ref="A16:A22"/>
    <mergeCell ref="A49:A51"/>
    <mergeCell ref="A43:A48"/>
    <mergeCell ref="A23:A26"/>
    <mergeCell ref="A28:A29"/>
    <mergeCell ref="A30:E30"/>
    <mergeCell ref="A32:A38"/>
    <mergeCell ref="A39:A4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14"/>
  <sheetViews>
    <sheetView zoomScale="120" zoomScaleNormal="120" workbookViewId="0">
      <selection activeCell="J1" sqref="J1"/>
    </sheetView>
  </sheetViews>
  <sheetFormatPr baseColWidth="10" defaultColWidth="10.42578125" defaultRowHeight="15"/>
  <cols>
    <col min="1" max="1" width="60.85546875" style="217" customWidth="1"/>
    <col min="2" max="2" width="15.85546875" style="218" customWidth="1"/>
    <col min="3" max="5" width="15.85546875" style="219" customWidth="1"/>
    <col min="6" max="6" width="40.85546875" style="217" customWidth="1"/>
    <col min="7" max="7" width="2.7109375" style="203" customWidth="1"/>
    <col min="8" max="16384" width="10.42578125" style="203"/>
  </cols>
  <sheetData>
    <row r="1" spans="1:6" ht="88.5" customHeight="1">
      <c r="A1" s="202"/>
      <c r="B1" s="354" t="s">
        <v>158</v>
      </c>
      <c r="C1" s="354"/>
      <c r="D1" s="354"/>
      <c r="E1" s="354"/>
      <c r="F1" s="202"/>
    </row>
    <row r="2" spans="1:6" ht="22.5" customHeight="1">
      <c r="A2" s="357" t="s">
        <v>159</v>
      </c>
      <c r="B2" s="357"/>
      <c r="C2" s="357"/>
      <c r="D2" s="357"/>
      <c r="E2" s="357"/>
      <c r="F2" s="357"/>
    </row>
    <row r="3" spans="1:6">
      <c r="A3" s="355" t="s">
        <v>160</v>
      </c>
      <c r="B3" s="356" t="s">
        <v>161</v>
      </c>
      <c r="C3" s="356"/>
      <c r="D3" s="356"/>
      <c r="E3" s="356"/>
      <c r="F3" s="204" t="s">
        <v>162</v>
      </c>
    </row>
    <row r="4" spans="1:6">
      <c r="A4" s="355"/>
      <c r="B4" s="205" t="s">
        <v>163</v>
      </c>
      <c r="C4" s="205" t="s">
        <v>164</v>
      </c>
      <c r="D4" s="205" t="s">
        <v>165</v>
      </c>
      <c r="E4" s="205" t="s">
        <v>166</v>
      </c>
      <c r="F4" s="206"/>
    </row>
    <row r="5" spans="1:6" ht="28.5" customHeight="1">
      <c r="A5" s="207" t="s">
        <v>167</v>
      </c>
      <c r="B5" s="208"/>
      <c r="C5" s="209"/>
      <c r="D5" s="209">
        <v>8.9</v>
      </c>
      <c r="E5" s="209">
        <v>13.16</v>
      </c>
      <c r="F5" s="210" t="s">
        <v>168</v>
      </c>
    </row>
    <row r="6" spans="1:6" ht="46.5" customHeight="1">
      <c r="A6" s="211" t="s">
        <v>169</v>
      </c>
      <c r="B6" s="208"/>
      <c r="C6" s="209"/>
      <c r="D6" s="209">
        <v>11</v>
      </c>
      <c r="E6" s="209" t="s">
        <v>170</v>
      </c>
      <c r="F6" s="210" t="s">
        <v>168</v>
      </c>
    </row>
    <row r="7" spans="1:6" ht="30">
      <c r="A7" s="211" t="s">
        <v>171</v>
      </c>
      <c r="B7" s="212"/>
      <c r="C7" s="213"/>
      <c r="D7" s="213">
        <v>1</v>
      </c>
      <c r="E7" s="213" t="s">
        <v>172</v>
      </c>
      <c r="F7" s="210" t="s">
        <v>168</v>
      </c>
    </row>
    <row r="8" spans="1:6" ht="64.5" customHeight="1">
      <c r="A8" s="214" t="s">
        <v>173</v>
      </c>
      <c r="B8" s="212">
        <v>16</v>
      </c>
      <c r="C8" s="213">
        <v>3.4</v>
      </c>
      <c r="D8" s="213" t="s">
        <v>174</v>
      </c>
      <c r="E8" s="213" t="s">
        <v>175</v>
      </c>
      <c r="F8" s="210" t="s">
        <v>168</v>
      </c>
    </row>
    <row r="9" spans="1:6" ht="63" customHeight="1">
      <c r="A9" s="214" t="s">
        <v>176</v>
      </c>
      <c r="B9" s="212" t="s">
        <v>177</v>
      </c>
      <c r="C9" s="212">
        <v>7</v>
      </c>
      <c r="D9" s="209" t="s">
        <v>178</v>
      </c>
      <c r="E9" s="209" t="s">
        <v>179</v>
      </c>
      <c r="F9" s="210" t="s">
        <v>168</v>
      </c>
    </row>
    <row r="10" spans="1:6" ht="52.5" customHeight="1">
      <c r="A10" s="211" t="s">
        <v>180</v>
      </c>
      <c r="B10" s="208"/>
      <c r="C10" s="209"/>
      <c r="D10" s="209" t="s">
        <v>181</v>
      </c>
      <c r="E10" s="209">
        <v>28</v>
      </c>
      <c r="F10" s="210" t="s">
        <v>168</v>
      </c>
    </row>
    <row r="11" spans="1:6" ht="58.5" customHeight="1">
      <c r="A11" s="215" t="s">
        <v>182</v>
      </c>
      <c r="B11" s="212"/>
      <c r="C11" s="213"/>
      <c r="D11" s="213" t="s">
        <v>183</v>
      </c>
      <c r="E11" s="213">
        <v>20.21</v>
      </c>
      <c r="F11" s="216" t="s">
        <v>168</v>
      </c>
    </row>
    <row r="12" spans="1:6" ht="40.5" customHeight="1">
      <c r="A12" s="215" t="s">
        <v>184</v>
      </c>
      <c r="B12" s="212"/>
      <c r="C12" s="213"/>
      <c r="D12" s="209" t="s">
        <v>185</v>
      </c>
      <c r="E12" s="213" t="s">
        <v>186</v>
      </c>
      <c r="F12" s="216" t="s">
        <v>168</v>
      </c>
    </row>
    <row r="13" spans="1:6" ht="41.25" customHeight="1">
      <c r="A13" s="215" t="s">
        <v>187</v>
      </c>
      <c r="B13" s="212">
        <v>2.17</v>
      </c>
      <c r="C13" s="213">
        <v>8</v>
      </c>
      <c r="D13" s="213">
        <v>1</v>
      </c>
      <c r="E13" s="213" t="s">
        <v>188</v>
      </c>
      <c r="F13" s="216" t="s">
        <v>189</v>
      </c>
    </row>
    <row r="14" spans="1:6" ht="41.25" customHeight="1"/>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04C40B41-0817-42F6-94D7-29E7BC5FB2FB}"/>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ED2A1DE-842C-485B-B865-9B7A57F14FB6}"/>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F16" sqref="F16:G16"/>
    </sheetView>
  </sheetViews>
  <sheetFormatPr baseColWidth="10" defaultColWidth="11.42578125" defaultRowHeight="14.25"/>
  <cols>
    <col min="1" max="1" width="2.7109375" style="16" customWidth="1"/>
    <col min="2" max="2" width="24.7109375" style="16" customWidth="1"/>
    <col min="3" max="3" width="11.28515625" style="43" customWidth="1"/>
    <col min="4" max="4" width="19.28515625" style="43"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83" t="s">
        <v>190</v>
      </c>
      <c r="C2" s="384"/>
      <c r="D2" s="384"/>
      <c r="E2" s="384"/>
      <c r="F2" s="384"/>
      <c r="G2" s="385"/>
    </row>
    <row r="3" spans="2:9" ht="15">
      <c r="B3" s="386" t="s">
        <v>191</v>
      </c>
      <c r="C3" s="387"/>
      <c r="D3" s="388"/>
      <c r="E3" s="388"/>
      <c r="F3" s="388"/>
      <c r="G3" s="389"/>
    </row>
    <row r="4" spans="2:9" ht="88.5" customHeight="1">
      <c r="B4" s="390" t="s">
        <v>192</v>
      </c>
      <c r="C4" s="391"/>
      <c r="D4" s="391"/>
      <c r="E4" s="391"/>
      <c r="F4" s="391"/>
      <c r="G4" s="392"/>
    </row>
    <row r="5" spans="2:9" ht="15">
      <c r="B5" s="115"/>
      <c r="C5" s="116"/>
      <c r="D5" s="117"/>
      <c r="E5" s="118"/>
      <c r="F5" s="118"/>
      <c r="G5" s="118"/>
    </row>
    <row r="6" spans="2:9" ht="16.5" customHeight="1">
      <c r="B6" s="393" t="s">
        <v>193</v>
      </c>
      <c r="C6" s="394"/>
      <c r="D6" s="394"/>
      <c r="E6" s="394"/>
      <c r="F6" s="394"/>
      <c r="G6" s="395"/>
    </row>
    <row r="7" spans="2:9" ht="76.5" customHeight="1">
      <c r="B7" s="393"/>
      <c r="C7" s="394"/>
      <c r="D7" s="394"/>
      <c r="E7" s="394"/>
      <c r="F7" s="394"/>
      <c r="G7" s="395"/>
    </row>
    <row r="8" spans="2:9" ht="15" thickBot="1">
      <c r="B8" s="148"/>
      <c r="C8" s="149"/>
      <c r="D8" s="149"/>
      <c r="E8" s="150"/>
      <c r="F8" s="151"/>
      <c r="G8" s="151"/>
    </row>
    <row r="9" spans="2:9">
      <c r="B9" s="152"/>
      <c r="C9" s="153" t="s">
        <v>194</v>
      </c>
      <c r="D9" s="379" t="s">
        <v>195</v>
      </c>
      <c r="E9" s="380"/>
      <c r="F9" s="381" t="s">
        <v>196</v>
      </c>
      <c r="G9" s="382"/>
    </row>
    <row r="10" spans="2:9" ht="15" customHeight="1">
      <c r="B10" s="154"/>
      <c r="C10" s="121">
        <v>5</v>
      </c>
      <c r="D10" s="396" t="s">
        <v>197</v>
      </c>
      <c r="E10" s="397"/>
      <c r="F10" s="358" t="s">
        <v>198</v>
      </c>
      <c r="G10" s="359"/>
      <c r="H10" s="409"/>
      <c r="I10" s="409"/>
    </row>
    <row r="11" spans="2:9">
      <c r="B11" s="154"/>
      <c r="C11" s="121">
        <v>5</v>
      </c>
      <c r="D11" s="396" t="s">
        <v>199</v>
      </c>
      <c r="E11" s="397"/>
      <c r="F11" s="358" t="s">
        <v>200</v>
      </c>
      <c r="G11" s="359"/>
      <c r="H11" s="409"/>
      <c r="I11" s="409"/>
    </row>
    <row r="12" spans="2:9">
      <c r="B12" s="154"/>
      <c r="C12" s="121">
        <v>5</v>
      </c>
      <c r="D12" s="396" t="s">
        <v>201</v>
      </c>
      <c r="E12" s="397"/>
      <c r="F12" s="358" t="s">
        <v>202</v>
      </c>
      <c r="G12" s="359"/>
      <c r="H12" s="409"/>
      <c r="I12" s="409"/>
    </row>
    <row r="13" spans="2:9" ht="27.75" customHeight="1">
      <c r="B13" s="154"/>
      <c r="C13" s="121">
        <v>5</v>
      </c>
      <c r="D13" s="396" t="s">
        <v>203</v>
      </c>
      <c r="E13" s="397"/>
      <c r="F13" s="358" t="s">
        <v>204</v>
      </c>
      <c r="G13" s="359"/>
      <c r="H13" s="409"/>
      <c r="I13" s="409"/>
    </row>
    <row r="14" spans="2:9">
      <c r="B14" s="154"/>
      <c r="C14" s="121">
        <v>5</v>
      </c>
      <c r="D14" s="396" t="s">
        <v>205</v>
      </c>
      <c r="E14" s="397"/>
      <c r="F14" s="358" t="s">
        <v>206</v>
      </c>
      <c r="G14" s="359"/>
      <c r="H14" s="409"/>
      <c r="I14" s="409"/>
    </row>
    <row r="15" spans="2:9" ht="41.25" customHeight="1">
      <c r="B15" s="154"/>
      <c r="C15" s="121">
        <v>5</v>
      </c>
      <c r="D15" s="396" t="s">
        <v>207</v>
      </c>
      <c r="E15" s="397"/>
      <c r="F15" s="358" t="s">
        <v>208</v>
      </c>
      <c r="G15" s="359"/>
      <c r="H15" s="409"/>
      <c r="I15" s="409"/>
    </row>
    <row r="16" spans="2:9" ht="41.25" customHeight="1">
      <c r="B16" s="154"/>
      <c r="C16" s="121">
        <v>5</v>
      </c>
      <c r="D16" s="360" t="s">
        <v>209</v>
      </c>
      <c r="E16" s="361"/>
      <c r="F16" s="358" t="s">
        <v>210</v>
      </c>
      <c r="G16" s="359"/>
      <c r="H16" s="409"/>
      <c r="I16" s="409"/>
    </row>
    <row r="17" spans="2:9" ht="51.75" customHeight="1">
      <c r="B17" s="154"/>
      <c r="C17" s="121">
        <v>5</v>
      </c>
      <c r="D17" s="361" t="s">
        <v>211</v>
      </c>
      <c r="E17" s="398"/>
      <c r="F17" s="358" t="s">
        <v>212</v>
      </c>
      <c r="G17" s="359"/>
      <c r="H17" s="409"/>
      <c r="I17" s="409"/>
    </row>
    <row r="18" spans="2:9" ht="51.75" customHeight="1">
      <c r="B18" s="154"/>
      <c r="C18" s="121">
        <v>5</v>
      </c>
      <c r="D18" s="360" t="s">
        <v>213</v>
      </c>
      <c r="E18" s="361"/>
      <c r="F18" s="358" t="s">
        <v>214</v>
      </c>
      <c r="G18" s="359"/>
      <c r="H18" s="409"/>
      <c r="I18" s="409"/>
    </row>
    <row r="19" spans="2:9" ht="51.75" customHeight="1">
      <c r="B19" s="154"/>
      <c r="C19" s="121">
        <v>5</v>
      </c>
      <c r="D19" s="122" t="s">
        <v>215</v>
      </c>
      <c r="E19" s="123"/>
      <c r="F19" s="358" t="s">
        <v>216</v>
      </c>
      <c r="G19" s="359"/>
      <c r="H19" s="409"/>
      <c r="I19" s="409"/>
    </row>
    <row r="20" spans="2:9" ht="51.75" customHeight="1">
      <c r="B20" s="154"/>
      <c r="C20" s="121">
        <v>5</v>
      </c>
      <c r="D20" s="122" t="s">
        <v>217</v>
      </c>
      <c r="E20" s="123"/>
      <c r="F20" s="358" t="s">
        <v>218</v>
      </c>
      <c r="G20" s="359"/>
      <c r="H20" s="409"/>
      <c r="I20" s="409"/>
    </row>
    <row r="21" spans="2:9" ht="66.75" customHeight="1">
      <c r="B21" s="154"/>
      <c r="C21" s="121">
        <v>5</v>
      </c>
      <c r="D21" s="360" t="s">
        <v>219</v>
      </c>
      <c r="E21" s="361"/>
      <c r="F21" s="358" t="s">
        <v>220</v>
      </c>
      <c r="G21" s="359"/>
      <c r="H21" s="409"/>
      <c r="I21" s="409"/>
    </row>
    <row r="22" spans="2:9" ht="36" customHeight="1">
      <c r="B22" s="154"/>
      <c r="C22" s="121">
        <v>5</v>
      </c>
      <c r="D22" s="377" t="s">
        <v>221</v>
      </c>
      <c r="E22" s="378"/>
      <c r="F22" s="358" t="s">
        <v>222</v>
      </c>
      <c r="G22" s="359"/>
      <c r="H22" s="413"/>
      <c r="I22" s="413"/>
    </row>
    <row r="23" spans="2:9" ht="26.25" customHeight="1">
      <c r="B23" s="154"/>
      <c r="C23" s="121">
        <v>5</v>
      </c>
      <c r="D23" s="367" t="s">
        <v>223</v>
      </c>
      <c r="E23" s="367"/>
      <c r="F23" s="368" t="s">
        <v>224</v>
      </c>
      <c r="G23" s="359"/>
      <c r="H23" s="409"/>
      <c r="I23" s="409"/>
    </row>
    <row r="24" spans="2:9" ht="26.25" customHeight="1">
      <c r="B24" s="154"/>
      <c r="C24" s="121">
        <v>5</v>
      </c>
      <c r="D24" s="367" t="s">
        <v>225</v>
      </c>
      <c r="E24" s="367"/>
      <c r="F24" s="368" t="s">
        <v>226</v>
      </c>
      <c r="G24" s="359"/>
      <c r="H24" s="409"/>
      <c r="I24" s="409"/>
    </row>
    <row r="25" spans="2:9" ht="26.25" customHeight="1">
      <c r="B25" s="154"/>
      <c r="C25" s="121">
        <v>5</v>
      </c>
      <c r="D25" s="369" t="s">
        <v>227</v>
      </c>
      <c r="E25" s="370"/>
      <c r="F25" s="368" t="s">
        <v>228</v>
      </c>
      <c r="G25" s="359"/>
      <c r="H25" s="409"/>
      <c r="I25" s="409"/>
    </row>
    <row r="26" spans="2:9" ht="27" customHeight="1">
      <c r="B26" s="155"/>
      <c r="C26" s="410" t="s">
        <v>229</v>
      </c>
      <c r="D26" s="411"/>
      <c r="E26" s="411"/>
      <c r="F26" s="411"/>
      <c r="G26" s="412"/>
    </row>
    <row r="27" spans="2:9" ht="27" customHeight="1">
      <c r="B27" s="374" t="s">
        <v>230</v>
      </c>
      <c r="C27" s="375"/>
      <c r="D27" s="375"/>
      <c r="E27" s="375"/>
      <c r="F27" s="375"/>
      <c r="G27" s="376"/>
    </row>
    <row r="28" spans="2:9" ht="10.5" customHeight="1">
      <c r="B28" s="156"/>
      <c r="D28" s="124"/>
      <c r="E28" s="125"/>
      <c r="F28" s="126"/>
      <c r="G28" s="126"/>
    </row>
    <row r="29" spans="2:9">
      <c r="B29" s="156"/>
      <c r="C29" s="157"/>
      <c r="D29" s="371" t="s">
        <v>195</v>
      </c>
      <c r="E29" s="371"/>
      <c r="F29" s="372" t="s">
        <v>196</v>
      </c>
      <c r="G29" s="373"/>
    </row>
    <row r="30" spans="2:9">
      <c r="B30" s="156"/>
      <c r="D30" s="364" t="s">
        <v>197</v>
      </c>
      <c r="E30" s="364"/>
      <c r="F30" s="365" t="s">
        <v>231</v>
      </c>
      <c r="G30" s="366"/>
      <c r="H30" s="409"/>
      <c r="I30" s="409"/>
    </row>
    <row r="31" spans="2:9">
      <c r="B31" s="156"/>
      <c r="D31" s="364" t="s">
        <v>199</v>
      </c>
      <c r="E31" s="364"/>
      <c r="F31" s="365" t="s">
        <v>232</v>
      </c>
      <c r="G31" s="366"/>
      <c r="H31" s="409"/>
      <c r="I31" s="409"/>
    </row>
    <row r="32" spans="2:9">
      <c r="B32" s="156"/>
      <c r="D32" s="364" t="s">
        <v>201</v>
      </c>
      <c r="E32" s="364"/>
      <c r="F32" s="365" t="s">
        <v>233</v>
      </c>
      <c r="G32" s="366"/>
      <c r="H32" s="409"/>
      <c r="I32" s="409"/>
    </row>
    <row r="33" spans="2:9">
      <c r="B33" s="156"/>
      <c r="D33" s="364" t="s">
        <v>203</v>
      </c>
      <c r="E33" s="364"/>
      <c r="F33" s="365" t="s">
        <v>234</v>
      </c>
      <c r="G33" s="366"/>
      <c r="H33" s="409"/>
      <c r="I33" s="409"/>
    </row>
    <row r="34" spans="2:9">
      <c r="B34" s="156"/>
      <c r="D34" s="364" t="s">
        <v>205</v>
      </c>
      <c r="E34" s="364"/>
      <c r="F34" s="365" t="s">
        <v>235</v>
      </c>
      <c r="G34" s="366"/>
      <c r="H34" s="409"/>
      <c r="I34" s="409"/>
    </row>
    <row r="35" spans="2:9" ht="40.9" customHeight="1">
      <c r="B35" s="156"/>
      <c r="D35" s="364" t="s">
        <v>236</v>
      </c>
      <c r="E35" s="364"/>
      <c r="F35" s="365" t="s">
        <v>237</v>
      </c>
      <c r="G35" s="366"/>
      <c r="H35" s="409"/>
      <c r="I35" s="409"/>
    </row>
    <row r="36" spans="2:9" ht="42" customHeight="1">
      <c r="B36" s="119"/>
      <c r="C36" s="120"/>
      <c r="D36" s="364" t="s">
        <v>238</v>
      </c>
      <c r="E36" s="364"/>
      <c r="F36" s="365" t="s">
        <v>239</v>
      </c>
      <c r="G36" s="366"/>
      <c r="H36" s="414"/>
      <c r="I36" s="414"/>
    </row>
    <row r="37" spans="2:9" ht="30.75" customHeight="1">
      <c r="B37" s="119"/>
      <c r="C37" s="120"/>
      <c r="D37" s="364" t="s">
        <v>240</v>
      </c>
      <c r="E37" s="364"/>
      <c r="F37" s="362" t="s">
        <v>241</v>
      </c>
      <c r="G37" s="363"/>
      <c r="H37" s="414"/>
      <c r="I37" s="414"/>
    </row>
    <row r="38" spans="2:9" ht="33" customHeight="1">
      <c r="B38" s="119"/>
      <c r="C38" s="120"/>
      <c r="D38" s="364" t="s">
        <v>242</v>
      </c>
      <c r="E38" s="364"/>
      <c r="F38" s="362" t="s">
        <v>241</v>
      </c>
      <c r="G38" s="363"/>
      <c r="H38" s="414"/>
      <c r="I38" s="414"/>
    </row>
    <row r="39" spans="2:9" ht="30" customHeight="1">
      <c r="B39" s="119"/>
      <c r="C39" s="120"/>
      <c r="D39" s="364" t="s">
        <v>243</v>
      </c>
      <c r="E39" s="364"/>
      <c r="F39" s="362" t="s">
        <v>241</v>
      </c>
      <c r="G39" s="363"/>
      <c r="H39" s="414"/>
      <c r="I39" s="414"/>
    </row>
    <row r="40" spans="2:9" ht="30" customHeight="1">
      <c r="B40" s="119"/>
      <c r="C40" s="120"/>
      <c r="D40" s="364" t="s">
        <v>244</v>
      </c>
      <c r="E40" s="364"/>
      <c r="F40" s="362" t="s">
        <v>241</v>
      </c>
      <c r="G40" s="363"/>
      <c r="H40" s="414"/>
      <c r="I40" s="414"/>
    </row>
    <row r="41" spans="2:9" ht="30" customHeight="1">
      <c r="B41" s="119"/>
      <c r="C41" s="120"/>
      <c r="D41" s="405" t="s">
        <v>245</v>
      </c>
      <c r="E41" s="406"/>
      <c r="F41" s="365" t="s">
        <v>246</v>
      </c>
      <c r="G41" s="366"/>
      <c r="H41" s="414"/>
      <c r="I41" s="414"/>
    </row>
    <row r="42" spans="2:9" ht="35.25" customHeight="1">
      <c r="B42" s="119"/>
      <c r="C42" s="120"/>
      <c r="D42" s="364" t="s">
        <v>247</v>
      </c>
      <c r="E42" s="364"/>
      <c r="F42" s="365" t="s">
        <v>248</v>
      </c>
      <c r="G42" s="366"/>
      <c r="H42" s="414"/>
      <c r="I42" s="414"/>
    </row>
    <row r="43" spans="2:9" ht="31.5" customHeight="1">
      <c r="B43" s="119"/>
      <c r="C43" s="120"/>
      <c r="D43" s="364" t="s">
        <v>240</v>
      </c>
      <c r="E43" s="364"/>
      <c r="F43" s="362" t="s">
        <v>241</v>
      </c>
      <c r="G43" s="363"/>
      <c r="H43" s="414"/>
      <c r="I43" s="414"/>
    </row>
    <row r="44" spans="2:9" ht="35.25" customHeight="1">
      <c r="B44" s="119"/>
      <c r="C44" s="120"/>
      <c r="D44" s="364" t="s">
        <v>249</v>
      </c>
      <c r="E44" s="364"/>
      <c r="F44" s="362" t="s">
        <v>241</v>
      </c>
      <c r="G44" s="363"/>
      <c r="H44" s="414"/>
      <c r="I44" s="414"/>
    </row>
    <row r="45" spans="2:9" ht="57" customHeight="1">
      <c r="B45" s="119"/>
      <c r="C45" s="120"/>
      <c r="D45" s="364" t="s">
        <v>244</v>
      </c>
      <c r="E45" s="364"/>
      <c r="F45" s="362" t="s">
        <v>241</v>
      </c>
      <c r="G45" s="363"/>
      <c r="H45" s="414"/>
      <c r="I45" s="414"/>
    </row>
    <row r="46" spans="2:9" ht="32.25" customHeight="1">
      <c r="B46" s="119"/>
      <c r="C46" s="120"/>
      <c r="D46" s="364" t="s">
        <v>242</v>
      </c>
      <c r="E46" s="364"/>
      <c r="F46" s="362" t="s">
        <v>241</v>
      </c>
      <c r="G46" s="363"/>
      <c r="H46" s="414"/>
      <c r="I46" s="414"/>
    </row>
    <row r="47" spans="2:9" ht="32.25" customHeight="1">
      <c r="B47" s="119"/>
      <c r="C47" s="120"/>
      <c r="D47" s="405" t="s">
        <v>250</v>
      </c>
      <c r="E47" s="406"/>
      <c r="F47" s="407" t="s">
        <v>251</v>
      </c>
      <c r="G47" s="408"/>
      <c r="H47" s="414"/>
      <c r="I47" s="414"/>
    </row>
    <row r="48" spans="2:9" ht="32.25" customHeight="1">
      <c r="B48" s="119"/>
      <c r="C48" s="120"/>
      <c r="D48" s="364" t="s">
        <v>252</v>
      </c>
      <c r="E48" s="364"/>
      <c r="F48" s="365" t="s">
        <v>253</v>
      </c>
      <c r="G48" s="366"/>
      <c r="H48" s="414"/>
      <c r="I48" s="414"/>
    </row>
    <row r="49" spans="2:9" ht="32.25" customHeight="1">
      <c r="B49" s="119"/>
      <c r="C49" s="120"/>
      <c r="D49" s="364" t="s">
        <v>254</v>
      </c>
      <c r="E49" s="364"/>
      <c r="F49" s="365" t="s">
        <v>255</v>
      </c>
      <c r="G49" s="366"/>
      <c r="H49" s="414"/>
      <c r="I49" s="414"/>
    </row>
    <row r="50" spans="2:9" ht="32.25" customHeight="1">
      <c r="B50" s="119"/>
      <c r="C50" s="120"/>
      <c r="D50" s="364" t="s">
        <v>256</v>
      </c>
      <c r="E50" s="364"/>
      <c r="F50" s="365" t="s">
        <v>257</v>
      </c>
      <c r="G50" s="366"/>
      <c r="H50" s="414"/>
      <c r="I50" s="414"/>
    </row>
    <row r="51" spans="2:9" ht="32.25" customHeight="1">
      <c r="B51" s="119"/>
      <c r="C51" s="120"/>
      <c r="D51" s="124"/>
      <c r="E51" s="124"/>
      <c r="F51" s="126"/>
      <c r="G51" s="126"/>
      <c r="H51" s="414"/>
      <c r="I51" s="414"/>
    </row>
    <row r="52" spans="2:9" ht="32.25" customHeight="1">
      <c r="B52" s="119"/>
      <c r="C52" s="120"/>
      <c r="D52" s="124"/>
      <c r="E52" s="124"/>
      <c r="F52" s="126"/>
      <c r="G52" s="126"/>
    </row>
    <row r="53" spans="2:9" ht="32.25" customHeight="1">
      <c r="B53" s="119"/>
      <c r="C53" s="120"/>
      <c r="D53" s="124"/>
      <c r="E53" s="124"/>
      <c r="F53" s="126"/>
      <c r="G53" s="126"/>
    </row>
    <row r="54" spans="2:9" ht="21.75" customHeight="1">
      <c r="B54" s="402" t="s">
        <v>258</v>
      </c>
      <c r="C54" s="403"/>
      <c r="D54" s="403"/>
      <c r="E54" s="403"/>
      <c r="F54" s="403"/>
      <c r="G54" s="404"/>
    </row>
    <row r="55" spans="2:9" ht="21.75" customHeight="1">
      <c r="B55" s="402" t="s">
        <v>259</v>
      </c>
      <c r="C55" s="403"/>
      <c r="D55" s="403"/>
      <c r="E55" s="403"/>
      <c r="F55" s="403"/>
      <c r="G55" s="404"/>
    </row>
    <row r="56" spans="2:9" ht="20.25" customHeight="1">
      <c r="B56" s="402" t="s">
        <v>260</v>
      </c>
      <c r="C56" s="403"/>
      <c r="D56" s="403"/>
      <c r="E56" s="403"/>
      <c r="F56" s="403"/>
      <c r="G56" s="404"/>
    </row>
    <row r="57" spans="2:9" ht="20.25" customHeight="1">
      <c r="B57" s="402" t="s">
        <v>261</v>
      </c>
      <c r="C57" s="403"/>
      <c r="D57" s="403"/>
      <c r="E57" s="403"/>
      <c r="F57" s="403"/>
      <c r="G57" s="404"/>
    </row>
    <row r="58" spans="2:9" ht="18" customHeight="1" thickBot="1">
      <c r="B58" s="399" t="s">
        <v>262</v>
      </c>
      <c r="C58" s="400"/>
      <c r="D58" s="400"/>
      <c r="E58" s="400"/>
      <c r="F58" s="400"/>
      <c r="G58" s="401"/>
    </row>
    <row r="59" spans="2:9">
      <c r="B59" s="158"/>
      <c r="C59" s="159"/>
      <c r="D59" s="158"/>
      <c r="E59" s="158"/>
      <c r="F59" s="158"/>
      <c r="G59" s="158"/>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J28"/>
  <sheetViews>
    <sheetView topLeftCell="A3" zoomScale="80" zoomScaleNormal="80" zoomScalePageLayoutView="50" workbookViewId="0">
      <selection activeCell="F14" sqref="F14:F16"/>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29"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44" width="11.42578125" style="133"/>
    <col min="245" max="16384" width="11.42578125" style="134"/>
  </cols>
  <sheetData>
    <row r="1" spans="1:244" ht="27.75">
      <c r="A1" s="446"/>
      <c r="B1" s="447"/>
      <c r="C1" s="447"/>
      <c r="D1" s="130"/>
      <c r="E1" s="131"/>
      <c r="F1" s="131"/>
      <c r="G1" s="131"/>
      <c r="H1" s="131"/>
      <c r="I1" s="131"/>
      <c r="J1" s="131"/>
      <c r="K1" s="131"/>
      <c r="L1" s="131"/>
      <c r="M1" s="131"/>
      <c r="N1" s="132"/>
      <c r="O1" s="131"/>
    </row>
    <row r="2" spans="1:244" ht="27.75">
      <c r="A2" s="448"/>
      <c r="B2" s="449"/>
      <c r="C2" s="449"/>
      <c r="D2" s="135"/>
      <c r="E2" s="136"/>
      <c r="F2" s="136"/>
      <c r="G2" s="136"/>
      <c r="H2" s="136"/>
      <c r="I2" s="136"/>
      <c r="J2" s="136"/>
      <c r="K2" s="136"/>
      <c r="L2" s="136"/>
      <c r="M2" s="136"/>
      <c r="N2" s="137"/>
      <c r="O2" s="136"/>
    </row>
    <row r="3" spans="1:244" ht="27.75">
      <c r="A3" s="138"/>
      <c r="B3" s="43"/>
      <c r="C3" s="43"/>
      <c r="D3" s="135"/>
      <c r="E3" s="136"/>
      <c r="F3" s="136"/>
      <c r="G3" s="136"/>
      <c r="H3" s="136"/>
      <c r="I3" s="136"/>
      <c r="J3" s="136"/>
      <c r="K3" s="136"/>
      <c r="L3" s="136"/>
      <c r="M3" s="136"/>
      <c r="N3" s="137"/>
      <c r="O3" s="136"/>
    </row>
    <row r="4" spans="1:244" ht="22.5" customHeight="1">
      <c r="A4" s="435" t="s">
        <v>263</v>
      </c>
      <c r="B4" s="435"/>
      <c r="C4" s="435"/>
      <c r="D4" s="453" t="s">
        <v>264</v>
      </c>
      <c r="E4" s="453"/>
      <c r="F4" s="453"/>
      <c r="G4" s="453"/>
      <c r="H4" s="453"/>
      <c r="I4" s="453"/>
      <c r="J4" s="453"/>
      <c r="K4" s="453"/>
      <c r="L4" s="453"/>
      <c r="M4" s="453"/>
      <c r="N4" s="453"/>
      <c r="O4" s="453"/>
    </row>
    <row r="5" spans="1:244" ht="87" customHeight="1">
      <c r="A5" s="435" t="s">
        <v>265</v>
      </c>
      <c r="B5" s="435"/>
      <c r="C5" s="435"/>
      <c r="D5" s="454" t="s">
        <v>467</v>
      </c>
      <c r="E5" s="454"/>
      <c r="F5" s="454"/>
      <c r="G5" s="454"/>
      <c r="H5" s="454"/>
      <c r="I5" s="454"/>
      <c r="J5" s="454"/>
      <c r="K5" s="454"/>
      <c r="L5" s="454"/>
      <c r="M5" s="454"/>
      <c r="N5" s="454"/>
      <c r="O5" s="454"/>
    </row>
    <row r="6" spans="1:244" ht="18.75" thickBot="1">
      <c r="A6" s="436" t="s">
        <v>266</v>
      </c>
      <c r="B6" s="436"/>
      <c r="C6" s="436"/>
      <c r="D6" s="160" t="s">
        <v>468</v>
      </c>
      <c r="E6" s="161"/>
      <c r="F6" s="161"/>
      <c r="G6" s="161"/>
      <c r="H6" s="161"/>
      <c r="I6" s="161"/>
      <c r="J6" s="161"/>
      <c r="K6" s="161"/>
      <c r="L6" s="161"/>
      <c r="M6" s="161"/>
      <c r="N6" s="161"/>
      <c r="O6" s="162"/>
    </row>
    <row r="7" spans="1:244" ht="15.6" customHeight="1" thickTop="1" thickBot="1">
      <c r="A7" s="139" t="s">
        <v>268</v>
      </c>
      <c r="B7" s="140"/>
      <c r="C7" s="140"/>
      <c r="D7" s="444" t="s">
        <v>269</v>
      </c>
      <c r="E7" s="441" t="s">
        <v>270</v>
      </c>
      <c r="F7" s="442"/>
      <c r="G7" s="442"/>
      <c r="H7" s="443"/>
      <c r="I7" s="462" t="s">
        <v>271</v>
      </c>
      <c r="J7" s="463"/>
      <c r="K7" s="463"/>
      <c r="L7" s="463"/>
      <c r="M7" s="464"/>
      <c r="N7" s="457" t="s">
        <v>272</v>
      </c>
      <c r="O7" s="458"/>
    </row>
    <row r="8" spans="1:244" ht="17.25" customHeight="1" thickTop="1">
      <c r="A8" s="450" t="s">
        <v>273</v>
      </c>
      <c r="B8" s="452" t="s">
        <v>274</v>
      </c>
      <c r="C8" s="141" t="s">
        <v>275</v>
      </c>
      <c r="D8" s="445"/>
      <c r="E8" s="439" t="s">
        <v>211</v>
      </c>
      <c r="F8" s="439" t="s">
        <v>276</v>
      </c>
      <c r="G8" s="439" t="s">
        <v>277</v>
      </c>
      <c r="H8" s="439" t="s">
        <v>217</v>
      </c>
      <c r="I8" s="459" t="s">
        <v>278</v>
      </c>
      <c r="J8" s="230" t="s">
        <v>279</v>
      </c>
      <c r="K8" s="459" t="s">
        <v>271</v>
      </c>
      <c r="L8" s="460" t="s">
        <v>280</v>
      </c>
      <c r="M8" s="459" t="s">
        <v>281</v>
      </c>
      <c r="N8" s="455" t="s">
        <v>282</v>
      </c>
      <c r="O8" s="455" t="s">
        <v>283</v>
      </c>
    </row>
    <row r="9" spans="1:244" s="143" customFormat="1" ht="87.75" customHeight="1" thickBot="1">
      <c r="A9" s="451"/>
      <c r="B9" s="445"/>
      <c r="C9" s="165" t="s">
        <v>284</v>
      </c>
      <c r="D9" s="445"/>
      <c r="E9" s="440"/>
      <c r="F9" s="440"/>
      <c r="G9" s="440"/>
      <c r="H9" s="440"/>
      <c r="I9" s="440"/>
      <c r="J9" s="229" t="s">
        <v>285</v>
      </c>
      <c r="K9" s="440" t="s">
        <v>286</v>
      </c>
      <c r="L9" s="461"/>
      <c r="M9" s="440" t="s">
        <v>286</v>
      </c>
      <c r="N9" s="456"/>
      <c r="O9" s="456"/>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row>
    <row r="10" spans="1:244" s="145" customFormat="1" ht="60" customHeight="1">
      <c r="A10" s="437">
        <v>1</v>
      </c>
      <c r="B10" s="429" t="s">
        <v>473</v>
      </c>
      <c r="C10" s="418" t="s">
        <v>472</v>
      </c>
      <c r="D10" s="291" t="s">
        <v>508</v>
      </c>
      <c r="E10" s="418">
        <v>518</v>
      </c>
      <c r="F10" s="418">
        <v>30</v>
      </c>
      <c r="G10" s="415">
        <f>+F10/E10</f>
        <v>5.7915057915057917E-2</v>
      </c>
      <c r="H10" s="418" t="str">
        <f>CONCATENATE(IF(G10&lt;='8- Politicas de administración '!$D$6,'8- Politicas de administración '!$B$6,IF(G10&lt;='8- Politicas de administración '!$D$7,'8- Politicas de administración '!$B$7,IF(G10&lt;='8- Politicas de administración '!$D$8,'8- Politicas de administración '!$B$8,IF(G10&lt;='8- Politicas de administración '!$D$9,'8- Politicas de administración '!$B$9,IF(G10&lt;='8- Politicas de administración '!$D$10,'8- Politicas de administración '!$B$10,"Probabilidad no valida")))))," - ",VLOOKUP(IF(G10&lt;='8- Politicas de administración '!$D$6,'8- Politicas de administración '!$B$6,IF(G10&lt;='8- Politicas de administración '!$D$7,'8- Politicas de administración '!$B$7,IF(G10&lt;='8- Politicas de administración '!$D$8,'8- Politicas de administración '!$B$8,IF(G10&lt;='8- Politicas de administración '!$D$9,'8- Politicas de administración '!$B$9,IF(G10&lt;='8- Politicas de administración '!$D$10,'8- Politicas de administración '!$B$10,"Probabilidad no valida"))))),'8- Politicas de administración '!$B$6:$F$10,5,FALSE))</f>
        <v>Baja - 2</v>
      </c>
      <c r="I10" s="282" t="s">
        <v>287</v>
      </c>
      <c r="J10" s="290" t="s">
        <v>288</v>
      </c>
      <c r="K10" s="282" t="str">
        <f>IFERROR(CONCATENATE(INDEX('8- Politicas de administración '!$B$16:$F$53,MATCH('5-. Identificación de Riesgos'!J10,'8- Politicas de administración '!$C$16:$C$54,0),1)," - ",L10),"")</f>
        <v>Moderado - 3</v>
      </c>
      <c r="L10" s="283">
        <f>IFERROR(VLOOKUP(INDEX('8- Politicas de administración '!$B$16:$F$63,MATCH('5-. Identificación de Riesgos'!J10,'8- Politicas de administración '!$C$16:$C$64,0),1),'8- Politicas de administración '!$B$16:$F$64,5,FALSE),"")</f>
        <v>3</v>
      </c>
      <c r="M10" s="418" t="str">
        <f>IFERROR(CONCATENATE(INDEX('8- Politicas de administración '!$B$16:$F$53,MATCH(ROUND(AVERAGE(L10:L13),0),'8- Politicas de administración '!$F$16:$F$53,0),1)," - ",ROUND(AVERAGE(L10:L13),0)),"")</f>
        <v>Moderado - 3</v>
      </c>
      <c r="N10" s="421" t="str">
        <f>IFERROR(CONCATENATE(VLOOKUP((LEFT(H10,LEN(H10)-4)&amp;LEFT(M10,LEN(M10)-4)),'9- Matriz de Calor '!$D$18:$E$42,2,0)," - ",RIGHT(H10,1)*RIGHT(M10,1)),"")</f>
        <v>Moderado - 6</v>
      </c>
      <c r="O10" s="465">
        <f>RIGHT(H10,1)*RIGHT(M10,1)</f>
        <v>6</v>
      </c>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44"/>
      <c r="BB10" s="144"/>
      <c r="BC10" s="144"/>
      <c r="BD10" s="144"/>
      <c r="BE10" s="144"/>
      <c r="BF10" s="144"/>
      <c r="BG10" s="144"/>
      <c r="BH10" s="144"/>
      <c r="BI10" s="144"/>
      <c r="BJ10" s="144"/>
      <c r="BK10" s="144"/>
      <c r="BL10" s="144"/>
      <c r="BM10" s="144"/>
      <c r="BN10" s="144"/>
      <c r="BO10" s="144"/>
      <c r="BP10" s="144"/>
      <c r="BQ10" s="144"/>
      <c r="BR10" s="144"/>
      <c r="BS10" s="144"/>
      <c r="BT10" s="144"/>
      <c r="BU10" s="144"/>
      <c r="BV10" s="144"/>
      <c r="BW10" s="144"/>
      <c r="BX10" s="144"/>
      <c r="BY10" s="144"/>
      <c r="BZ10" s="144"/>
      <c r="CA10" s="144"/>
      <c r="CB10" s="144"/>
      <c r="CC10" s="144"/>
      <c r="CD10" s="144"/>
      <c r="CE10" s="144"/>
      <c r="CF10" s="144"/>
      <c r="CG10" s="144"/>
      <c r="CH10" s="144"/>
      <c r="CI10" s="144"/>
      <c r="CJ10" s="144"/>
      <c r="CK10" s="144"/>
      <c r="CL10" s="144"/>
      <c r="CM10" s="144"/>
      <c r="CN10" s="144"/>
      <c r="CO10" s="144"/>
      <c r="CP10" s="144"/>
      <c r="CQ10" s="144"/>
      <c r="CR10" s="144"/>
      <c r="CS10" s="144"/>
      <c r="CT10" s="144"/>
      <c r="CU10" s="144"/>
      <c r="CV10" s="144"/>
      <c r="CW10" s="144"/>
      <c r="CX10" s="144"/>
      <c r="CY10" s="144"/>
      <c r="CZ10" s="144"/>
      <c r="DA10" s="144"/>
      <c r="DB10" s="144"/>
      <c r="DC10" s="144"/>
      <c r="DD10" s="144"/>
      <c r="DE10" s="144"/>
      <c r="DF10" s="144"/>
      <c r="DG10" s="144"/>
      <c r="DH10" s="144"/>
      <c r="DI10" s="144"/>
      <c r="DJ10" s="144"/>
      <c r="DK10" s="144"/>
      <c r="DL10" s="144"/>
      <c r="DM10" s="144"/>
      <c r="DN10" s="144"/>
      <c r="DO10" s="144"/>
      <c r="DP10" s="144"/>
      <c r="DQ10" s="144"/>
      <c r="DR10" s="144"/>
      <c r="DS10" s="144"/>
      <c r="DT10" s="144"/>
      <c r="DU10" s="144"/>
      <c r="DV10" s="144"/>
      <c r="DW10" s="144"/>
      <c r="DX10" s="144"/>
      <c r="DY10" s="144"/>
      <c r="DZ10" s="144"/>
      <c r="EA10" s="144"/>
      <c r="EB10" s="144"/>
      <c r="EC10" s="144"/>
      <c r="ED10" s="144"/>
      <c r="EE10" s="144"/>
      <c r="EF10" s="144"/>
      <c r="EG10" s="144"/>
      <c r="EH10" s="144"/>
      <c r="EI10" s="144"/>
      <c r="EJ10" s="144"/>
      <c r="EK10" s="144"/>
      <c r="EL10" s="144"/>
      <c r="EM10" s="144"/>
      <c r="EN10" s="144"/>
      <c r="EO10" s="144"/>
      <c r="EP10" s="144"/>
      <c r="EQ10" s="144"/>
      <c r="ER10" s="144"/>
      <c r="ES10" s="144"/>
      <c r="ET10" s="144"/>
      <c r="EU10" s="144"/>
      <c r="EV10" s="144"/>
      <c r="EW10" s="144"/>
      <c r="EX10" s="144"/>
      <c r="EY10" s="144"/>
      <c r="EZ10" s="144"/>
      <c r="FA10" s="144"/>
      <c r="FB10" s="144"/>
      <c r="FC10" s="144"/>
      <c r="FD10" s="144"/>
      <c r="FE10" s="144"/>
      <c r="FF10" s="144"/>
      <c r="FG10" s="144"/>
      <c r="FH10" s="144"/>
      <c r="FI10" s="144"/>
      <c r="FJ10" s="144"/>
      <c r="FK10" s="144"/>
      <c r="FL10" s="144"/>
      <c r="FM10" s="144"/>
      <c r="FN10" s="144"/>
      <c r="FO10" s="144"/>
      <c r="FP10" s="144"/>
      <c r="FQ10" s="144"/>
      <c r="FR10" s="144"/>
      <c r="FS10" s="144"/>
      <c r="FT10" s="144"/>
      <c r="FU10" s="144"/>
      <c r="FV10" s="144"/>
      <c r="FW10" s="144"/>
      <c r="FX10" s="144"/>
      <c r="FY10" s="144"/>
      <c r="FZ10" s="144"/>
      <c r="GA10" s="144"/>
      <c r="GB10" s="144"/>
      <c r="GC10" s="144"/>
      <c r="GD10" s="144"/>
      <c r="GE10" s="144"/>
      <c r="GF10" s="144"/>
      <c r="GG10" s="144"/>
      <c r="GH10" s="144"/>
      <c r="GI10" s="144"/>
      <c r="GJ10" s="144"/>
      <c r="GK10" s="144"/>
      <c r="GL10" s="144"/>
      <c r="GM10" s="144"/>
      <c r="GN10" s="144"/>
      <c r="GO10" s="144"/>
      <c r="GP10" s="144"/>
      <c r="GQ10" s="144"/>
      <c r="GR10" s="144"/>
      <c r="GS10" s="144"/>
      <c r="GT10" s="144"/>
      <c r="GU10" s="144"/>
      <c r="GV10" s="144"/>
      <c r="GW10" s="144"/>
      <c r="GX10" s="144"/>
      <c r="GY10" s="144"/>
      <c r="GZ10" s="144"/>
      <c r="HA10" s="144"/>
      <c r="HB10" s="144"/>
      <c r="HC10" s="144"/>
      <c r="HD10" s="144"/>
      <c r="HE10" s="144"/>
      <c r="HF10" s="144"/>
      <c r="HG10" s="144"/>
      <c r="HH10" s="144"/>
      <c r="HI10" s="144"/>
      <c r="HJ10" s="144"/>
      <c r="HK10" s="144"/>
      <c r="HL10" s="144"/>
      <c r="HM10" s="144"/>
      <c r="HN10" s="144"/>
      <c r="HO10" s="144"/>
      <c r="HP10" s="144"/>
      <c r="HQ10" s="144"/>
      <c r="HR10" s="144"/>
      <c r="HS10" s="144"/>
      <c r="HT10" s="144"/>
      <c r="HU10" s="144"/>
      <c r="HV10" s="144"/>
      <c r="HW10" s="144"/>
      <c r="HX10" s="144"/>
      <c r="HY10" s="144"/>
      <c r="HZ10" s="144"/>
      <c r="IA10" s="144"/>
      <c r="IB10" s="144"/>
      <c r="IC10" s="144"/>
      <c r="ID10" s="144"/>
      <c r="IE10" s="144"/>
      <c r="IF10" s="144"/>
      <c r="IG10" s="144"/>
      <c r="IH10" s="144"/>
      <c r="II10" s="144"/>
      <c r="IJ10" s="144"/>
    </row>
    <row r="11" spans="1:244" s="259" customFormat="1" ht="45" customHeight="1">
      <c r="A11" s="437"/>
      <c r="B11" s="430"/>
      <c r="C11" s="419"/>
      <c r="D11" s="251" t="s">
        <v>505</v>
      </c>
      <c r="E11" s="419"/>
      <c r="F11" s="419"/>
      <c r="G11" s="416"/>
      <c r="H11" s="419"/>
      <c r="I11" s="146"/>
      <c r="J11" s="147"/>
      <c r="K11" s="146"/>
      <c r="L11" s="231"/>
      <c r="M11" s="419"/>
      <c r="N11" s="422"/>
      <c r="O11" s="465"/>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c r="AW11" s="258"/>
      <c r="AX11" s="258"/>
      <c r="AY11" s="258"/>
      <c r="AZ11" s="258"/>
      <c r="BA11" s="258"/>
      <c r="BB11" s="258"/>
      <c r="BC11" s="258"/>
      <c r="BD11" s="258"/>
      <c r="BE11" s="258"/>
      <c r="BF11" s="258"/>
      <c r="BG11" s="258"/>
      <c r="BH11" s="258"/>
      <c r="BI11" s="258"/>
      <c r="BJ11" s="258"/>
      <c r="BK11" s="258"/>
      <c r="BL11" s="258"/>
      <c r="BM11" s="258"/>
      <c r="BN11" s="258"/>
      <c r="BO11" s="258"/>
      <c r="BP11" s="258"/>
      <c r="BQ11" s="258"/>
      <c r="BR11" s="258"/>
      <c r="BS11" s="258"/>
      <c r="BT11" s="258"/>
      <c r="BU11" s="258"/>
      <c r="BV11" s="258"/>
      <c r="BW11" s="258"/>
      <c r="BX11" s="258"/>
      <c r="BY11" s="258"/>
      <c r="BZ11" s="258"/>
      <c r="CA11" s="258"/>
      <c r="CB11" s="258"/>
      <c r="CC11" s="258"/>
      <c r="CD11" s="258"/>
      <c r="CE11" s="258"/>
      <c r="CF11" s="258"/>
      <c r="CG11" s="258"/>
      <c r="CH11" s="258"/>
      <c r="CI11" s="258"/>
      <c r="CJ11" s="258"/>
      <c r="CK11" s="258"/>
      <c r="CL11" s="258"/>
      <c r="CM11" s="258"/>
      <c r="CN11" s="258"/>
      <c r="CO11" s="258"/>
      <c r="CP11" s="258"/>
      <c r="CQ11" s="258"/>
      <c r="CR11" s="258"/>
      <c r="CS11" s="258"/>
      <c r="CT11" s="258"/>
      <c r="CU11" s="258"/>
      <c r="CV11" s="258"/>
      <c r="CW11" s="258"/>
      <c r="CX11" s="258"/>
      <c r="CY11" s="258"/>
      <c r="CZ11" s="258"/>
      <c r="DA11" s="258"/>
      <c r="DB11" s="258"/>
      <c r="DC11" s="258"/>
      <c r="DD11" s="258"/>
      <c r="DE11" s="258"/>
      <c r="DF11" s="258"/>
      <c r="DG11" s="258"/>
      <c r="DH11" s="258"/>
      <c r="DI11" s="258"/>
      <c r="DJ11" s="258"/>
      <c r="DK11" s="258"/>
      <c r="DL11" s="258"/>
      <c r="DM11" s="258"/>
      <c r="DN11" s="258"/>
      <c r="DO11" s="258"/>
      <c r="DP11" s="258"/>
      <c r="DQ11" s="258"/>
      <c r="DR11" s="258"/>
      <c r="DS11" s="258"/>
      <c r="DT11" s="258"/>
      <c r="DU11" s="258"/>
      <c r="DV11" s="258"/>
      <c r="DW11" s="258"/>
      <c r="DX11" s="258"/>
      <c r="DY11" s="258"/>
      <c r="DZ11" s="258"/>
      <c r="EA11" s="258"/>
      <c r="EB11" s="258"/>
      <c r="EC11" s="258"/>
      <c r="ED11" s="258"/>
      <c r="EE11" s="258"/>
      <c r="EF11" s="258"/>
      <c r="EG11" s="258"/>
      <c r="EH11" s="258"/>
      <c r="EI11" s="258"/>
      <c r="EJ11" s="258"/>
      <c r="EK11" s="258"/>
      <c r="EL11" s="258"/>
      <c r="EM11" s="258"/>
      <c r="EN11" s="258"/>
      <c r="EO11" s="258"/>
      <c r="EP11" s="258"/>
      <c r="EQ11" s="258"/>
      <c r="ER11" s="258"/>
      <c r="ES11" s="258"/>
      <c r="ET11" s="258"/>
      <c r="EU11" s="258"/>
      <c r="EV11" s="258"/>
      <c r="EW11" s="258"/>
      <c r="EX11" s="258"/>
      <c r="EY11" s="258"/>
      <c r="EZ11" s="258"/>
      <c r="FA11" s="258"/>
      <c r="FB11" s="258"/>
      <c r="FC11" s="258"/>
      <c r="FD11" s="258"/>
      <c r="FE11" s="258"/>
      <c r="FF11" s="258"/>
      <c r="FG11" s="258"/>
      <c r="FH11" s="258"/>
      <c r="FI11" s="258"/>
      <c r="FJ11" s="258"/>
      <c r="FK11" s="258"/>
      <c r="FL11" s="258"/>
      <c r="FM11" s="258"/>
      <c r="FN11" s="258"/>
      <c r="FO11" s="258"/>
      <c r="FP11" s="258"/>
      <c r="FQ11" s="258"/>
      <c r="FR11" s="258"/>
      <c r="FS11" s="258"/>
      <c r="FT11" s="258"/>
      <c r="FU11" s="258"/>
      <c r="FV11" s="258"/>
      <c r="FW11" s="258"/>
      <c r="FX11" s="258"/>
      <c r="FY11" s="258"/>
      <c r="FZ11" s="258"/>
      <c r="GA11" s="258"/>
      <c r="GB11" s="258"/>
      <c r="GC11" s="258"/>
      <c r="GD11" s="258"/>
      <c r="GE11" s="258"/>
      <c r="GF11" s="258"/>
      <c r="GG11" s="258"/>
      <c r="GH11" s="258"/>
      <c r="GI11" s="258"/>
      <c r="GJ11" s="258"/>
      <c r="GK11" s="258"/>
      <c r="GL11" s="258"/>
      <c r="GM11" s="258"/>
      <c r="GN11" s="258"/>
      <c r="GO11" s="258"/>
      <c r="GP11" s="258"/>
      <c r="GQ11" s="258"/>
      <c r="GR11" s="258"/>
      <c r="GS11" s="258"/>
      <c r="GT11" s="258"/>
      <c r="GU11" s="258"/>
      <c r="GV11" s="258"/>
      <c r="GW11" s="258"/>
      <c r="GX11" s="258"/>
      <c r="GY11" s="258"/>
      <c r="GZ11" s="258"/>
      <c r="HA11" s="258"/>
      <c r="HB11" s="258"/>
      <c r="HC11" s="258"/>
      <c r="HD11" s="258"/>
      <c r="HE11" s="258"/>
      <c r="HF11" s="258"/>
      <c r="HG11" s="258"/>
      <c r="HH11" s="258"/>
      <c r="HI11" s="258"/>
      <c r="HJ11" s="258"/>
      <c r="HK11" s="258"/>
      <c r="HL11" s="258"/>
      <c r="HM11" s="258"/>
      <c r="HN11" s="258"/>
      <c r="HO11" s="258"/>
      <c r="HP11" s="258"/>
      <c r="HQ11" s="258"/>
      <c r="HR11" s="258"/>
      <c r="HS11" s="258"/>
      <c r="HT11" s="258"/>
      <c r="HU11" s="258"/>
      <c r="HV11" s="258"/>
      <c r="HW11" s="258"/>
      <c r="HX11" s="258"/>
      <c r="HY11" s="258"/>
      <c r="HZ11" s="258"/>
      <c r="IA11" s="258"/>
      <c r="IB11" s="258"/>
      <c r="IC11" s="258"/>
      <c r="ID11" s="258"/>
      <c r="IE11" s="258"/>
      <c r="IF11" s="258"/>
      <c r="IG11" s="258"/>
      <c r="IH11" s="258"/>
      <c r="II11" s="258"/>
      <c r="IJ11" s="258"/>
    </row>
    <row r="12" spans="1:244" s="259" customFormat="1" ht="57.75" customHeight="1">
      <c r="A12" s="437"/>
      <c r="B12" s="430"/>
      <c r="C12" s="419"/>
      <c r="D12" s="251" t="s">
        <v>506</v>
      </c>
      <c r="E12" s="419"/>
      <c r="F12" s="419"/>
      <c r="G12" s="416"/>
      <c r="H12" s="419"/>
      <c r="I12" s="146"/>
      <c r="J12" s="147"/>
      <c r="K12" s="146"/>
      <c r="L12" s="231"/>
      <c r="M12" s="419"/>
      <c r="N12" s="422"/>
      <c r="O12" s="465"/>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c r="AW12" s="258"/>
      <c r="AX12" s="258"/>
      <c r="AY12" s="258"/>
      <c r="AZ12" s="258"/>
      <c r="BA12" s="258"/>
      <c r="BB12" s="258"/>
      <c r="BC12" s="258"/>
      <c r="BD12" s="258"/>
      <c r="BE12" s="258"/>
      <c r="BF12" s="258"/>
      <c r="BG12" s="258"/>
      <c r="BH12" s="258"/>
      <c r="BI12" s="258"/>
      <c r="BJ12" s="258"/>
      <c r="BK12" s="258"/>
      <c r="BL12" s="258"/>
      <c r="BM12" s="258"/>
      <c r="BN12" s="258"/>
      <c r="BO12" s="258"/>
      <c r="BP12" s="258"/>
      <c r="BQ12" s="258"/>
      <c r="BR12" s="258"/>
      <c r="BS12" s="258"/>
      <c r="BT12" s="258"/>
      <c r="BU12" s="258"/>
      <c r="BV12" s="258"/>
      <c r="BW12" s="258"/>
      <c r="BX12" s="258"/>
      <c r="BY12" s="258"/>
      <c r="BZ12" s="258"/>
      <c r="CA12" s="258"/>
      <c r="CB12" s="258"/>
      <c r="CC12" s="258"/>
      <c r="CD12" s="258"/>
      <c r="CE12" s="258"/>
      <c r="CF12" s="258"/>
      <c r="CG12" s="258"/>
      <c r="CH12" s="258"/>
      <c r="CI12" s="258"/>
      <c r="CJ12" s="258"/>
      <c r="CK12" s="258"/>
      <c r="CL12" s="258"/>
      <c r="CM12" s="258"/>
      <c r="CN12" s="258"/>
      <c r="CO12" s="258"/>
      <c r="CP12" s="258"/>
      <c r="CQ12" s="258"/>
      <c r="CR12" s="258"/>
      <c r="CS12" s="258"/>
      <c r="CT12" s="258"/>
      <c r="CU12" s="258"/>
      <c r="CV12" s="258"/>
      <c r="CW12" s="258"/>
      <c r="CX12" s="258"/>
      <c r="CY12" s="258"/>
      <c r="CZ12" s="258"/>
      <c r="DA12" s="258"/>
      <c r="DB12" s="258"/>
      <c r="DC12" s="258"/>
      <c r="DD12" s="258"/>
      <c r="DE12" s="258"/>
      <c r="DF12" s="258"/>
      <c r="DG12" s="258"/>
      <c r="DH12" s="258"/>
      <c r="DI12" s="258"/>
      <c r="DJ12" s="258"/>
      <c r="DK12" s="258"/>
      <c r="DL12" s="258"/>
      <c r="DM12" s="258"/>
      <c r="DN12" s="258"/>
      <c r="DO12" s="258"/>
      <c r="DP12" s="258"/>
      <c r="DQ12" s="258"/>
      <c r="DR12" s="258"/>
      <c r="DS12" s="258"/>
      <c r="DT12" s="258"/>
      <c r="DU12" s="258"/>
      <c r="DV12" s="258"/>
      <c r="DW12" s="258"/>
      <c r="DX12" s="258"/>
      <c r="DY12" s="258"/>
      <c r="DZ12" s="258"/>
      <c r="EA12" s="258"/>
      <c r="EB12" s="258"/>
      <c r="EC12" s="258"/>
      <c r="ED12" s="258"/>
      <c r="EE12" s="258"/>
      <c r="EF12" s="258"/>
      <c r="EG12" s="258"/>
      <c r="EH12" s="258"/>
      <c r="EI12" s="258"/>
      <c r="EJ12" s="258"/>
      <c r="EK12" s="258"/>
      <c r="EL12" s="258"/>
      <c r="EM12" s="258"/>
      <c r="EN12" s="258"/>
      <c r="EO12" s="258"/>
      <c r="EP12" s="258"/>
      <c r="EQ12" s="258"/>
      <c r="ER12" s="258"/>
      <c r="ES12" s="258"/>
      <c r="ET12" s="258"/>
      <c r="EU12" s="258"/>
      <c r="EV12" s="258"/>
      <c r="EW12" s="258"/>
      <c r="EX12" s="258"/>
      <c r="EY12" s="258"/>
      <c r="EZ12" s="258"/>
      <c r="FA12" s="258"/>
      <c r="FB12" s="258"/>
      <c r="FC12" s="258"/>
      <c r="FD12" s="258"/>
      <c r="FE12" s="258"/>
      <c r="FF12" s="258"/>
      <c r="FG12" s="258"/>
      <c r="FH12" s="258"/>
      <c r="FI12" s="258"/>
      <c r="FJ12" s="258"/>
      <c r="FK12" s="258"/>
      <c r="FL12" s="258"/>
      <c r="FM12" s="258"/>
      <c r="FN12" s="258"/>
      <c r="FO12" s="258"/>
      <c r="FP12" s="258"/>
      <c r="FQ12" s="258"/>
      <c r="FR12" s="258"/>
      <c r="FS12" s="258"/>
      <c r="FT12" s="258"/>
      <c r="FU12" s="258"/>
      <c r="FV12" s="258"/>
      <c r="FW12" s="258"/>
      <c r="FX12" s="258"/>
      <c r="FY12" s="258"/>
      <c r="FZ12" s="258"/>
      <c r="GA12" s="258"/>
      <c r="GB12" s="258"/>
      <c r="GC12" s="258"/>
      <c r="GD12" s="258"/>
      <c r="GE12" s="258"/>
      <c r="GF12" s="258"/>
      <c r="GG12" s="258"/>
      <c r="GH12" s="258"/>
      <c r="GI12" s="258"/>
      <c r="GJ12" s="258"/>
      <c r="GK12" s="258"/>
      <c r="GL12" s="258"/>
      <c r="GM12" s="258"/>
      <c r="GN12" s="258"/>
      <c r="GO12" s="258"/>
      <c r="GP12" s="258"/>
      <c r="GQ12" s="258"/>
      <c r="GR12" s="258"/>
      <c r="GS12" s="258"/>
      <c r="GT12" s="258"/>
      <c r="GU12" s="258"/>
      <c r="GV12" s="258"/>
      <c r="GW12" s="258"/>
      <c r="GX12" s="258"/>
      <c r="GY12" s="258"/>
      <c r="GZ12" s="258"/>
      <c r="HA12" s="258"/>
      <c r="HB12" s="258"/>
      <c r="HC12" s="258"/>
      <c r="HD12" s="258"/>
      <c r="HE12" s="258"/>
      <c r="HF12" s="258"/>
      <c r="HG12" s="258"/>
      <c r="HH12" s="258"/>
      <c r="HI12" s="258"/>
      <c r="HJ12" s="258"/>
      <c r="HK12" s="258"/>
      <c r="HL12" s="258"/>
      <c r="HM12" s="258"/>
      <c r="HN12" s="258"/>
      <c r="HO12" s="258"/>
      <c r="HP12" s="258"/>
      <c r="HQ12" s="258"/>
      <c r="HR12" s="258"/>
      <c r="HS12" s="258"/>
      <c r="HT12" s="258"/>
      <c r="HU12" s="258"/>
      <c r="HV12" s="258"/>
      <c r="HW12" s="258"/>
      <c r="HX12" s="258"/>
      <c r="HY12" s="258"/>
      <c r="HZ12" s="258"/>
      <c r="IA12" s="258"/>
      <c r="IB12" s="258"/>
      <c r="IC12" s="258"/>
      <c r="ID12" s="258"/>
      <c r="IE12" s="258"/>
      <c r="IF12" s="258"/>
      <c r="IG12" s="258"/>
      <c r="IH12" s="258"/>
      <c r="II12" s="258"/>
      <c r="IJ12" s="258"/>
    </row>
    <row r="13" spans="1:244" ht="48" customHeight="1" thickBot="1">
      <c r="A13" s="438"/>
      <c r="B13" s="431"/>
      <c r="C13" s="420"/>
      <c r="D13" s="292" t="s">
        <v>507</v>
      </c>
      <c r="E13" s="420"/>
      <c r="F13" s="420"/>
      <c r="G13" s="417"/>
      <c r="H13" s="420"/>
      <c r="I13" s="287" t="s">
        <v>289</v>
      </c>
      <c r="J13" s="293" t="s">
        <v>299</v>
      </c>
      <c r="K13" s="287" t="str">
        <f>IFERROR(CONCATENATE(INDEX('8- Politicas de administración '!$B$16:$F$53,MATCH('5-. Identificación de Riesgos'!J13,'8- Politicas de administración '!$C$16:$C$54,0),1)," - ",L13),"")</f>
        <v xml:space="preserve">Leve - </v>
      </c>
      <c r="L13" s="288"/>
      <c r="M13" s="420"/>
      <c r="N13" s="423"/>
      <c r="O13" s="465"/>
    </row>
    <row r="14" spans="1:244" ht="49.5" customHeight="1">
      <c r="A14" s="429">
        <v>2</v>
      </c>
      <c r="B14" s="432" t="s">
        <v>474</v>
      </c>
      <c r="C14" s="418" t="s">
        <v>509</v>
      </c>
      <c r="D14" s="280" t="s">
        <v>469</v>
      </c>
      <c r="E14" s="418">
        <v>518</v>
      </c>
      <c r="F14" s="418">
        <v>12</v>
      </c>
      <c r="G14" s="415">
        <f t="shared" ref="G14" si="0">F14/E14</f>
        <v>2.3166023166023165E-2</v>
      </c>
      <c r="H14" s="418" t="str">
        <f>CONCATENATE(IF(G14&lt;='8- Politicas de administración '!$D$6,'8- Politicas de administración '!$B$6,IF(G14&lt;='8- Politicas de administración '!$D$7,'8- Politicas de administración '!$B$7,IF(G14&lt;='8- Politicas de administración '!$D$8,'8- Politicas de administración '!$B$8,IF(G14&lt;='8- Politicas de administración '!$D$9,'8- Politicas de administración '!$B$9,IF(G14&lt;='8- Politicas de administración '!$D$10,'8- Politicas de administración '!$B$10,"Probabilidad no valida")))))," - ",VLOOKUP(IF(G14&lt;='8- Politicas de administración '!$D$6,'8- Politicas de administración '!$B$6,IF(G14&lt;='8- Politicas de administración '!$D$7,'8- Politicas de administración '!$B$7,IF(G14&lt;='8- Politicas de administración '!$D$8,'8- Politicas de administración '!$B$8,IF(G14&lt;='8- Politicas de administración '!$D$9,'8- Politicas de administración '!$B$9,IF(G14&lt;='8- Politicas de administración '!$D$10,'8- Politicas de administración '!$B$10,"Probabilidad no valida"))))),'8- Politicas de administración '!$B$6:$F$10,5,FALSE))</f>
        <v>Muy Baja - 1</v>
      </c>
      <c r="I14" s="280" t="s">
        <v>291</v>
      </c>
      <c r="J14" s="290" t="s">
        <v>292</v>
      </c>
      <c r="K14" s="282" t="str">
        <f>IFERROR(CONCATENATE(INDEX('8- Politicas de administración '!$B$16:$F$53,MATCH('5-. Identificación de Riesgos'!J14,'8- Politicas de administración '!$C$16:$C$54,0),1)," - ",L14),"")</f>
        <v>Mayor - 4</v>
      </c>
      <c r="L14" s="283">
        <f>IFERROR(VLOOKUP(INDEX('8- Politicas de administración '!$B$16:$F$53,MATCH('5-. Identificación de Riesgos'!J14,'8- Politicas de administración '!$C$16:$C$54,0),1),'8- Politicas de administración '!$B$16:$F$54,5,FALSE),"")</f>
        <v>4</v>
      </c>
      <c r="M14" s="418" t="str">
        <f>IFERROR(CONCATENATE(INDEX('8- Politicas de administración '!$B$16:$F$53,MATCH(ROUND(AVERAGE(L14:L16),0),'8- Politicas de administración '!$F$16:$F$53,0),1)," - ",ROUND(AVERAGE(L14:L16),0)),"")</f>
        <v>Moderado - 3</v>
      </c>
      <c r="N14" s="421" t="str">
        <f>IFERROR(CONCATENATE(VLOOKUP((LEFT(H14,LEN(H14)-4)&amp;LEFT(M14,LEN(M14)-4)),'9- Matriz de Calor '!$D$18:$E$42,2,0)," - ",RIGHT(H14,1)*RIGHT(M14,1)),"")</f>
        <v>Moderado - 3</v>
      </c>
      <c r="O14" s="424">
        <f>RIGHT(H14,1)*RIGHT(M14,1)</f>
        <v>3</v>
      </c>
    </row>
    <row r="15" spans="1:244" ht="38.25" customHeight="1">
      <c r="A15" s="430"/>
      <c r="B15" s="433"/>
      <c r="C15" s="419"/>
      <c r="D15" s="256" t="s">
        <v>470</v>
      </c>
      <c r="E15" s="419"/>
      <c r="F15" s="419"/>
      <c r="G15" s="416"/>
      <c r="H15" s="419"/>
      <c r="I15" s="256" t="s">
        <v>289</v>
      </c>
      <c r="J15" s="278" t="s">
        <v>299</v>
      </c>
      <c r="K15" s="146" t="str">
        <f>IFERROR(CONCATENATE(INDEX('8- Politicas de administración '!$B$16:$F$53,MATCH('5-. Identificación de Riesgos'!J15,'8- Politicas de administración '!$C$16:$C$54,0),1)," - ",L15),"")</f>
        <v>Leve - 1</v>
      </c>
      <c r="L15" s="231">
        <f>IFERROR(VLOOKUP(INDEX('8- Politicas de administración '!$B$16:$F$53,MATCH('5-. Identificación de Riesgos'!J15,'8- Politicas de administración '!$C$16:$C$54,0),1),'8- Politicas de administración '!$B$16:$F$54,5,FALSE),"")</f>
        <v>1</v>
      </c>
      <c r="M15" s="419"/>
      <c r="N15" s="422"/>
      <c r="O15" s="425"/>
    </row>
    <row r="16" spans="1:244" ht="34.9" customHeight="1" thickBot="1">
      <c r="A16" s="431"/>
      <c r="B16" s="434"/>
      <c r="C16" s="420"/>
      <c r="D16" s="285" t="s">
        <v>471</v>
      </c>
      <c r="E16" s="420"/>
      <c r="F16" s="420"/>
      <c r="G16" s="417"/>
      <c r="H16" s="420"/>
      <c r="I16" s="285"/>
      <c r="J16" s="286"/>
      <c r="K16" s="287" t="str">
        <f>IFERROR(CONCATENATE(INDEX('8- Politicas de administración '!$B$16:$F$53,MATCH('5-. Identificación de Riesgos'!J16,'8- Politicas de administración '!$C$16:$C$54,0),1)," - ",L16),"")</f>
        <v/>
      </c>
      <c r="L16" s="288"/>
      <c r="M16" s="420"/>
      <c r="N16" s="423"/>
      <c r="O16" s="425"/>
    </row>
    <row r="17" spans="1:15" ht="79.5" customHeight="1">
      <c r="A17" s="429">
        <v>3</v>
      </c>
      <c r="B17" s="418" t="s">
        <v>479</v>
      </c>
      <c r="C17" s="418" t="s">
        <v>293</v>
      </c>
      <c r="D17" s="279" t="s">
        <v>520</v>
      </c>
      <c r="E17" s="418">
        <v>4</v>
      </c>
      <c r="F17" s="418">
        <v>0</v>
      </c>
      <c r="G17" s="415">
        <f t="shared" ref="G17" si="1">F17/E17</f>
        <v>0</v>
      </c>
      <c r="H17" s="418" t="str">
        <f>CONCATENATE(IF(G17&lt;='[3]8- Politicas de admiistracion '!$D$6,'[3]8- Politicas de admiistracion '!$B$6,IF(G17&lt;='[3]8- Politicas de admiistracion '!$D$7,'[3]8- Politicas de admiistracion '!$B$7,IF(G17&lt;='[3]8- Politicas de admiistracion '!$D$8,'[3]8- Politicas de admiistracion '!$B$8,IF(G17&lt;='[3]8- Politicas de admiistracion '!$D$9,'[3]8- Politicas de admiistracion '!$B$9,IF(G17&lt;='[3]8- Politicas de admiistracion '!$D$10,'[3]8- Politicas de admiistracion '!$B$10,"Probabilidad no valida")))))," - ",VLOOKUP(IF(G17&lt;='[3]8- Politicas de admiistracion '!$D$6,'[3]8- Politicas de admiistracion '!$B$6,IF(G17&lt;='[3]8- Politicas de admiistracion '!$D$7,'[3]8- Politicas de admiistracion '!$B$7,IF(G17&lt;='[3]8- Politicas de admiistracion '!$D$8,'[3]8- Politicas de admiistracion '!$B$8,IF(G17&lt;='[3]8- Politicas de admiistracion '!$D$9,'[3]8- Politicas de admiistracion '!$B$9,IF(G17&lt;='[3]8- Politicas de admiistracion '!$D$10,'[3]8- Politicas de admiistracion '!$B$10,"Probabilidad no valida"))))),'[3]8- Politicas de admiistracion '!$B$6:$F$10,5,FALSE))</f>
        <v>Muy Baja - 1</v>
      </c>
      <c r="I17" s="280" t="s">
        <v>294</v>
      </c>
      <c r="J17" s="281" t="s">
        <v>292</v>
      </c>
      <c r="K17" s="282" t="str">
        <f>IFERROR(CONCATENATE(INDEX('[3]8- Politicas de admiistracion '!$B$16:$F$53,MATCH('[3]5-. Identificación de Riesgos'!J30,'[3]8- Politicas de admiistracion '!$C$16:$C$54,0),1)," - ",L17),"")</f>
        <v>Mayor - 4</v>
      </c>
      <c r="L17" s="283">
        <f>IFERROR(VLOOKUP(INDEX('[3]8- Politicas de admiistracion '!$B$16:$F$53,MATCH('[3]5-. Identificación de Riesgos'!J30,'[3]8- Politicas de admiistracion '!$C$16:$C$54,0),1),'[3]8- Politicas de admiistracion '!$B$16:$F$54,5,FALSE),"")</f>
        <v>4</v>
      </c>
      <c r="M17" s="418" t="str">
        <f>IFERROR(CONCATENATE(INDEX('[3]8- Politicas de admiistracion '!$B$16:$F$53,MATCH(ROUND(AVERAGE(L17:L21),0),'[3]8- Politicas de admiistracion '!$F$16:$F$53,0),1)," - ",ROUND(AVERAGE(L17:L21),0)),"")</f>
        <v>Mayor - 4</v>
      </c>
      <c r="N17" s="421" t="str">
        <f>IFERROR(CONCATENATE(VLOOKUP((LEFT(H17,LEN(H17)-4)&amp;LEFT(M17,LEN(M17)-4)),'[3]9- Matriz de Calor '!$D$18:$E$42,2,0)," - ",RIGHT(H17,1)*RIGHT(M17,1)),"")</f>
        <v>Alto  - 4</v>
      </c>
      <c r="O17" s="253" t="s">
        <v>475</v>
      </c>
    </row>
    <row r="18" spans="1:15" ht="45" customHeight="1">
      <c r="A18" s="430"/>
      <c r="B18" s="419"/>
      <c r="C18" s="419"/>
      <c r="D18" s="252" t="s">
        <v>521</v>
      </c>
      <c r="E18" s="419"/>
      <c r="F18" s="419"/>
      <c r="G18" s="416"/>
      <c r="H18" s="419"/>
      <c r="I18" s="256"/>
      <c r="J18" s="278"/>
      <c r="K18" s="146" t="str">
        <f>IFERROR(CONCATENATE(INDEX('[3]8- Politicas de admiistracion '!$B$16:$F$53,MATCH('[3]5-. Identificación de Riesgos'!J31,'[3]8- Politicas de admiistracion '!$C$16:$C$54,0),1)," - ",L18),"")</f>
        <v/>
      </c>
      <c r="L18" s="231" t="str">
        <f>IFERROR(VLOOKUP(INDEX('[3]8- Politicas de admiistracion '!$B$16:$F$53,MATCH('[3]5-. Identificación de Riesgos'!J31,'[3]8- Politicas de admiistracion '!$C$16:$C$54,0),1),'[3]8- Politicas de admiistracion '!$B$16:$F$54,5,FALSE),"")</f>
        <v/>
      </c>
      <c r="M18" s="419"/>
      <c r="N18" s="422"/>
      <c r="O18" s="254" t="s">
        <v>478</v>
      </c>
    </row>
    <row r="19" spans="1:15" ht="30">
      <c r="A19" s="430"/>
      <c r="B19" s="419"/>
      <c r="C19" s="419"/>
      <c r="D19" s="252" t="s">
        <v>480</v>
      </c>
      <c r="E19" s="419"/>
      <c r="F19" s="419"/>
      <c r="G19" s="416"/>
      <c r="H19" s="419"/>
      <c r="I19" s="256"/>
      <c r="J19" s="278"/>
      <c r="K19" s="146" t="str">
        <f>IFERROR(CONCATENATE(INDEX('[3]8- Politicas de admiistracion '!$B$16:$F$53,MATCH('[3]5-. Identificación de Riesgos'!J32,'[3]8- Politicas de admiistracion '!$C$16:$C$54,0),1)," - ",L19),"")</f>
        <v/>
      </c>
      <c r="L19" s="231"/>
      <c r="M19" s="419"/>
      <c r="N19" s="422"/>
      <c r="O19" s="255"/>
    </row>
    <row r="20" spans="1:15" ht="30">
      <c r="A20" s="430"/>
      <c r="B20" s="419"/>
      <c r="C20" s="419"/>
      <c r="D20" s="252" t="s">
        <v>481</v>
      </c>
      <c r="E20" s="419"/>
      <c r="F20" s="419"/>
      <c r="G20" s="416"/>
      <c r="H20" s="419"/>
      <c r="I20" s="256"/>
      <c r="J20" s="278"/>
      <c r="K20" s="146" t="str">
        <f>IFERROR(CONCATENATE(INDEX('[3]8- Politicas de admiistracion '!$B$16:$F$53,MATCH('[3]5-. Identificación de Riesgos'!J33,'[3]8- Politicas de admiistracion '!$C$16:$C$54,0),1)," - ",L20),"")</f>
        <v/>
      </c>
      <c r="L20" s="231" t="str">
        <f>IFERROR(VLOOKUP(INDEX('[3]8- Politicas de admiistracion '!$B$16:$F$53,MATCH('[3]5-. Identificación de Riesgos'!J33,'[3]8- Politicas de admiistracion '!$C$16:$C$54,0),1),'[3]8- Politicas de admiistracion '!$B$16:$F$54,5,FALSE),"")</f>
        <v/>
      </c>
      <c r="M20" s="419"/>
      <c r="N20" s="422"/>
      <c r="O20" s="255"/>
    </row>
    <row r="21" spans="1:15" ht="30.75" thickBot="1">
      <c r="A21" s="431"/>
      <c r="B21" s="420"/>
      <c r="C21" s="420"/>
      <c r="D21" s="284" t="s">
        <v>482</v>
      </c>
      <c r="E21" s="420"/>
      <c r="F21" s="420"/>
      <c r="G21" s="417"/>
      <c r="H21" s="420"/>
      <c r="I21" s="285"/>
      <c r="J21" s="286"/>
      <c r="K21" s="287" t="str">
        <f>IFERROR(CONCATENATE(INDEX('[3]8- Politicas de admiistracion '!$B$16:$F$53,MATCH('[3]5-. Identificación de Riesgos'!J34,'[3]8- Politicas de admiistracion '!$C$16:$C$54,0),1)," - ",L21),"")</f>
        <v/>
      </c>
      <c r="L21" s="288"/>
      <c r="M21" s="420"/>
      <c r="N21" s="423"/>
      <c r="O21" s="255"/>
    </row>
    <row r="22" spans="1:15" ht="30" customHeight="1">
      <c r="A22" s="426">
        <v>4</v>
      </c>
      <c r="B22" s="418" t="s">
        <v>483</v>
      </c>
      <c r="C22" s="418" t="s">
        <v>484</v>
      </c>
      <c r="D22" s="279" t="s">
        <v>295</v>
      </c>
      <c r="E22" s="418">
        <v>4</v>
      </c>
      <c r="F22" s="418">
        <v>0</v>
      </c>
      <c r="G22" s="415">
        <f t="shared" ref="G22" si="2">F22/E22</f>
        <v>0</v>
      </c>
      <c r="H22" s="418" t="str">
        <f>CONCATENATE(IF(G22&lt;='[3]8- Politicas de admiistracion '!$D$6,'[3]8- Politicas de admiistracion '!$B$6,IF(G22&lt;='[3]8- Politicas de admiistracion '!$D$7,'[3]8- Politicas de admiistracion '!$B$7,IF(G22&lt;='[3]8- Politicas de admiistracion '!$D$8,'[3]8- Politicas de admiistracion '!$B$8,IF(G22&lt;='[3]8- Politicas de admiistracion '!$D$9,'[3]8- Politicas de admiistracion '!$B$9,IF(G22&lt;='[3]8- Politicas de admiistracion '!$D$10,'[3]8- Politicas de admiistracion '!$B$10,"Probabilidad no valida")))))," - ",VLOOKUP(IF(G22&lt;='[3]8- Politicas de admiistracion '!$D$6,'[3]8- Politicas de admiistracion '!$B$6,IF(G22&lt;='[3]8- Politicas de admiistracion '!$D$7,'[3]8- Politicas de admiistracion '!$B$7,IF(G22&lt;='[3]8- Politicas de admiistracion '!$D$8,'[3]8- Politicas de admiistracion '!$B$8,IF(G22&lt;='[3]8- Politicas de admiistracion '!$D$9,'[3]8- Politicas de admiistracion '!$B$9,IF(G22&lt;='[3]8- Politicas de admiistracion '!$D$10,'[3]8- Politicas de admiistracion '!$B$10,"Probabilidad no valida"))))),'[3]8- Politicas de admiistracion '!$B$6:$F$10,5,FALSE))</f>
        <v>Muy Baja - 1</v>
      </c>
      <c r="I22" s="280" t="s">
        <v>287</v>
      </c>
      <c r="J22" s="281" t="s">
        <v>292</v>
      </c>
      <c r="K22" s="282" t="str">
        <f>IFERROR(CONCATENATE(INDEX('[3]8- Politicas de admiistracion '!$B$16:$F$53,MATCH('[3]5-. Identificación de Riesgos'!J40,'[3]8- Politicas de admiistracion '!$C$16:$C$54,0),1)," - ",L22),"")</f>
        <v>Mayor - 4</v>
      </c>
      <c r="L22" s="283">
        <f>IFERROR(VLOOKUP(INDEX('[3]8- Politicas de admiistracion '!$B$16:$F$53,MATCH('[3]5-. Identificación de Riesgos'!J40,'[3]8- Politicas de admiistracion '!$C$16:$C$54,0),1),'[3]8- Politicas de admiistracion '!$B$16:$F$54,5,FALSE),"")</f>
        <v>4</v>
      </c>
      <c r="M22" s="418" t="str">
        <f>IFERROR(CONCATENATE(INDEX('[3]8- Politicas de admiistracion '!$B$16:$F$53,MATCH(ROUND(AVERAGE(L22:L25),0),'[3]8- Politicas de admiistracion '!$F$16:$F$53,0),1)," - ",ROUND(AVERAGE(L22:L25),0)),"")</f>
        <v>Mayor - 4</v>
      </c>
      <c r="N22" s="421" t="str">
        <f>IFERROR(CONCATENATE(VLOOKUP((LEFT(H22,LEN(H22)-4)&amp;LEFT(M22,LEN(M22)-4)),'[3]9- Matriz de Calor '!$D$18:$E$42,2,0)," - ",RIGHT(H22,1)*RIGHT(M22,1)),"")</f>
        <v>Alto  - 4</v>
      </c>
      <c r="O22" s="253" t="s">
        <v>475</v>
      </c>
    </row>
    <row r="23" spans="1:15" ht="70.5" customHeight="1">
      <c r="A23" s="427"/>
      <c r="B23" s="419"/>
      <c r="C23" s="419"/>
      <c r="D23" s="252" t="s">
        <v>296</v>
      </c>
      <c r="E23" s="419"/>
      <c r="F23" s="419"/>
      <c r="G23" s="416"/>
      <c r="H23" s="419"/>
      <c r="I23" s="256" t="s">
        <v>297</v>
      </c>
      <c r="J23" s="278" t="s">
        <v>298</v>
      </c>
      <c r="K23" s="146" t="str">
        <f>IFERROR(CONCATENATE(INDEX('[3]8- Politicas de admiistracion '!$B$16:$F$53,MATCH('[3]5-. Identificación de Riesgos'!J41,'[3]8- Politicas de admiistracion '!$C$16:$C$54,0),1)," - ",L23),"")</f>
        <v/>
      </c>
      <c r="L23" s="231" t="str">
        <f>IFERROR(VLOOKUP(INDEX('[3]8- Politicas de admiistracion '!$B$16:$F$53,MATCH('[3]5-. Identificación de Riesgos'!J41,'[3]8- Politicas de admiistracion '!$C$16:$C$54,0),1),'[3]8- Politicas de admiistracion '!$B$16:$F$54,5,FALSE),"")</f>
        <v/>
      </c>
      <c r="M23" s="419"/>
      <c r="N23" s="422"/>
      <c r="O23" s="254" t="s">
        <v>478</v>
      </c>
    </row>
    <row r="24" spans="1:15" ht="90">
      <c r="A24" s="427"/>
      <c r="B24" s="419"/>
      <c r="C24" s="419"/>
      <c r="D24" s="252" t="s">
        <v>485</v>
      </c>
      <c r="E24" s="419"/>
      <c r="F24" s="419"/>
      <c r="G24" s="416"/>
      <c r="H24" s="419"/>
      <c r="I24" s="256" t="s">
        <v>289</v>
      </c>
      <c r="J24" s="278" t="s">
        <v>299</v>
      </c>
      <c r="K24" s="146" t="str">
        <f>IFERROR(CONCATENATE(INDEX('[3]8- Politicas de admiistracion '!$B$16:$F$53,MATCH('[3]5-. Identificación de Riesgos'!J42,'[3]8- Politicas de admiistracion '!$C$16:$C$54,0),1)," - ",L24),"")</f>
        <v/>
      </c>
      <c r="L24" s="231"/>
      <c r="M24" s="419"/>
      <c r="N24" s="422"/>
      <c r="O24" s="255"/>
    </row>
    <row r="25" spans="1:15" ht="30" customHeight="1" thickBot="1">
      <c r="A25" s="428"/>
      <c r="B25" s="420"/>
      <c r="C25" s="420"/>
      <c r="D25" s="289" t="s">
        <v>486</v>
      </c>
      <c r="E25" s="420"/>
      <c r="F25" s="420"/>
      <c r="G25" s="417"/>
      <c r="H25" s="420"/>
      <c r="I25" s="285"/>
      <c r="J25" s="286"/>
      <c r="K25" s="287" t="str">
        <f>IFERROR(CONCATENATE(INDEX('[3]8- Politicas de admiistracion '!$B$16:$F$53,MATCH('[3]5-. Identificación de Riesgos'!J43,'[3]8- Politicas de admiistracion '!$C$16:$C$54,0),1)," - ",L25),"")</f>
        <v/>
      </c>
      <c r="L25" s="288" t="str">
        <f>IFERROR(VLOOKUP(INDEX('[3]8- Politicas de admiistracion '!$B$16:$F$53,MATCH('[3]5-. Identificación de Riesgos'!J43,'[3]8- Politicas de admiistracion '!$C$16:$C$54,0),1),'[3]8- Politicas de admiistracion '!$B$16:$F$54,5,FALSE),"")</f>
        <v/>
      </c>
      <c r="M25" s="420"/>
      <c r="N25" s="423"/>
      <c r="O25" s="255"/>
    </row>
    <row r="26" spans="1:15" ht="50.25" customHeight="1">
      <c r="A26" s="426">
        <v>5</v>
      </c>
      <c r="B26" s="418" t="s">
        <v>300</v>
      </c>
      <c r="C26" s="418" t="s">
        <v>301</v>
      </c>
      <c r="D26" s="279" t="s">
        <v>295</v>
      </c>
      <c r="E26" s="418">
        <v>4</v>
      </c>
      <c r="F26" s="418">
        <v>0</v>
      </c>
      <c r="G26" s="415">
        <f t="shared" ref="G26" si="3">F26/E26</f>
        <v>0</v>
      </c>
      <c r="H26" s="418" t="str">
        <f>CONCATENATE(IF(G26&lt;='[3]8- Politicas de admiistracion '!$D$6,'[3]8- Politicas de admiistracion '!$B$6,IF(G26&lt;='[3]8- Politicas de admiistracion '!$D$7,'[3]8- Politicas de admiistracion '!$B$7,IF(G26&lt;='[3]8- Politicas de admiistracion '!$D$8,'[3]8- Politicas de admiistracion '!$B$8,IF(G26&lt;='[3]8- Politicas de admiistracion '!$D$9,'[3]8- Politicas de admiistracion '!$B$9,IF(G26&lt;='[3]8- Politicas de admiistracion '!$D$10,'[3]8- Politicas de admiistracion '!$B$10,"Probabilidad no valida")))))," - ",VLOOKUP(IF(G26&lt;='[3]8- Politicas de admiistracion '!$D$6,'[3]8- Politicas de admiistracion '!$B$6,IF(G26&lt;='[3]8- Politicas de admiistracion '!$D$7,'[3]8- Politicas de admiistracion '!$B$7,IF(G26&lt;='[3]8- Politicas de admiistracion '!$D$8,'[3]8- Politicas de admiistracion '!$B$8,IF(G26&lt;='[3]8- Politicas de admiistracion '!$D$9,'[3]8- Politicas de admiistracion '!$B$9,IF(G26&lt;='[3]8- Politicas de admiistracion '!$D$10,'[3]8- Politicas de admiistracion '!$B$10,"Probabilidad no valida"))))),'[3]8- Politicas de admiistracion '!$B$6:$F$10,5,FALSE))</f>
        <v>Muy Baja - 1</v>
      </c>
      <c r="I26" s="280" t="s">
        <v>287</v>
      </c>
      <c r="J26" s="281" t="s">
        <v>302</v>
      </c>
      <c r="K26" s="282" t="str">
        <f>IFERROR(CONCATENATE(INDEX('[3]8- Politicas de admiistracion '!$B$16:$F$53,MATCH('[3]5-. Identificación de Riesgos'!J50,'[3]8- Politicas de admiistracion '!$C$16:$C$54,0),1)," - ",L26),"")</f>
        <v>Mayor - 4</v>
      </c>
      <c r="L26" s="283">
        <f>IFERROR(VLOOKUP(INDEX('[3]8- Politicas de admiistracion '!$B$16:$F$53,MATCH('[3]5-. Identificación de Riesgos'!J50,'[3]8- Politicas de admiistracion '!$C$16:$C$54,0),1),'[3]8- Politicas de admiistracion '!$B$16:$F$54,5,FALSE),"")</f>
        <v>4</v>
      </c>
      <c r="M26" s="418" t="str">
        <f>IFERROR(CONCATENATE(INDEX('[3]8- Politicas de admiistracion '!$B$16:$F$53,MATCH(ROUND(AVERAGE(L26:L28),0),'[3]8- Politicas de admiistracion '!$F$16:$F$53,0),1)," - ",ROUND(AVERAGE(L26:L28),0)),"")</f>
        <v>Catastrófico - 5</v>
      </c>
      <c r="N26" s="421" t="str">
        <f>IFERROR(CONCATENATE(VLOOKUP((LEFT(H26,LEN(H26)-4)&amp;LEFT(M26,LEN(M26)-4)),'[3]9- Matriz de Calor '!$D$18:$E$42,2,0)," - ",RIGHT(H26,1)*RIGHT(M26,1)),"")</f>
        <v>Extremo - 5</v>
      </c>
      <c r="O26" s="253" t="s">
        <v>475</v>
      </c>
    </row>
    <row r="27" spans="1:15" ht="67.5" customHeight="1">
      <c r="A27" s="427"/>
      <c r="B27" s="419"/>
      <c r="C27" s="419"/>
      <c r="D27" s="252" t="s">
        <v>296</v>
      </c>
      <c r="E27" s="419"/>
      <c r="F27" s="419"/>
      <c r="G27" s="416"/>
      <c r="H27" s="419"/>
      <c r="I27" s="256" t="s">
        <v>297</v>
      </c>
      <c r="J27" s="278" t="s">
        <v>303</v>
      </c>
      <c r="K27" s="146" t="str">
        <f>IFERROR(CONCATENATE(INDEX('[3]8- Politicas de admiistracion '!$B$16:$F$53,MATCH('[3]5-. Identificación de Riesgos'!J51,'[3]8- Politicas de admiistracion '!$C$16:$C$54,0),1)," - ",L27),"")</f>
        <v>Catastrófico - 5</v>
      </c>
      <c r="L27" s="231">
        <f>IFERROR(VLOOKUP(INDEX('[3]8- Politicas de admiistracion '!$B$16:$F$53,MATCH('[3]5-. Identificación de Riesgos'!J51,'[3]8- Politicas de admiistracion '!$C$16:$C$54,0),1),'[3]8- Politicas de admiistracion '!$B$16:$F$54,5,FALSE),"")</f>
        <v>5</v>
      </c>
      <c r="M27" s="419"/>
      <c r="N27" s="422"/>
      <c r="O27" s="254" t="s">
        <v>478</v>
      </c>
    </row>
    <row r="28" spans="1:15" ht="49.5" customHeight="1" thickBot="1">
      <c r="A28" s="428"/>
      <c r="B28" s="420"/>
      <c r="C28" s="420"/>
      <c r="D28" s="284" t="s">
        <v>304</v>
      </c>
      <c r="E28" s="420"/>
      <c r="F28" s="420"/>
      <c r="G28" s="417"/>
      <c r="H28" s="420"/>
      <c r="I28" s="285" t="s">
        <v>289</v>
      </c>
      <c r="J28" s="286" t="s">
        <v>299</v>
      </c>
      <c r="K28" s="287" t="str">
        <f>IFERROR(CONCATENATE(INDEX('[3]8- Politicas de admiistracion '!$B$16:$F$53,MATCH('[3]5-. Identificación de Riesgos'!J52,'[3]8- Politicas de admiistracion '!$C$16:$C$54,0),1)," - ",L28),"")</f>
        <v xml:space="preserve">Leve - </v>
      </c>
      <c r="L28" s="288"/>
      <c r="M28" s="420"/>
      <c r="N28" s="423"/>
      <c r="O28" s="255"/>
    </row>
  </sheetData>
  <mergeCells count="69">
    <mergeCell ref="A17:A21"/>
    <mergeCell ref="B17:B21"/>
    <mergeCell ref="C17:C21"/>
    <mergeCell ref="E17:E21"/>
    <mergeCell ref="F17:F21"/>
    <mergeCell ref="G17:G21"/>
    <mergeCell ref="H17:H21"/>
    <mergeCell ref="M17:M21"/>
    <mergeCell ref="G22:G25"/>
    <mergeCell ref="H22:H25"/>
    <mergeCell ref="N26:N28"/>
    <mergeCell ref="A26:A28"/>
    <mergeCell ref="B26:B28"/>
    <mergeCell ref="C26:C28"/>
    <mergeCell ref="E26:E28"/>
    <mergeCell ref="F26:F28"/>
    <mergeCell ref="G26:G28"/>
    <mergeCell ref="H26:H28"/>
    <mergeCell ref="M26:M28"/>
    <mergeCell ref="N10:N13"/>
    <mergeCell ref="M10:M13"/>
    <mergeCell ref="N22:N25"/>
    <mergeCell ref="M22:M25"/>
    <mergeCell ref="O10:O13"/>
    <mergeCell ref="N17:N21"/>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3"/>
    <mergeCell ref="E10:E13"/>
    <mergeCell ref="F10:F13"/>
    <mergeCell ref="G10:G13"/>
    <mergeCell ref="A10:A13"/>
    <mergeCell ref="C10:C13"/>
    <mergeCell ref="B10:B13"/>
    <mergeCell ref="G8:G9"/>
    <mergeCell ref="H8:H9"/>
    <mergeCell ref="E7:H7"/>
    <mergeCell ref="D7:D9"/>
    <mergeCell ref="A14:A16"/>
    <mergeCell ref="B14:B16"/>
    <mergeCell ref="C14:C16"/>
    <mergeCell ref="E14:E16"/>
    <mergeCell ref="F14:F16"/>
    <mergeCell ref="A22:A25"/>
    <mergeCell ref="B22:B25"/>
    <mergeCell ref="C22:C25"/>
    <mergeCell ref="E22:E25"/>
    <mergeCell ref="F22:F25"/>
    <mergeCell ref="G14:G16"/>
    <mergeCell ref="H14:H16"/>
    <mergeCell ref="M14:M16"/>
    <mergeCell ref="N14:N16"/>
    <mergeCell ref="O14:O16"/>
  </mergeCells>
  <conditionalFormatting sqref="D10:D13">
    <cfRule type="containsText" dxfId="559" priority="522" operator="containsText" text="3- Moderado">
      <formula>NOT(ISERROR(SEARCH("3- Moderado",D10)))</formula>
    </cfRule>
    <cfRule type="containsText" dxfId="558" priority="523" operator="containsText" text="6- Moderado">
      <formula>NOT(ISERROR(SEARCH("6- Moderado",D10)))</formula>
    </cfRule>
    <cfRule type="containsText" dxfId="557" priority="524" operator="containsText" text="4- Moderado">
      <formula>NOT(ISERROR(SEARCH("4- Moderado",D10)))</formula>
    </cfRule>
    <cfRule type="containsText" dxfId="556" priority="525" operator="containsText" text="3- Bajo">
      <formula>NOT(ISERROR(SEARCH("3- Bajo",D10)))</formula>
    </cfRule>
    <cfRule type="containsText" dxfId="555" priority="526" operator="containsText" text="4- Bajo">
      <formula>NOT(ISERROR(SEARCH("4- Bajo",D10)))</formula>
    </cfRule>
    <cfRule type="containsText" dxfId="554" priority="527" operator="containsText" text="1- Bajo">
      <formula>NOT(ISERROR(SEARCH("1- Bajo",D10)))</formula>
    </cfRule>
  </conditionalFormatting>
  <conditionalFormatting sqref="H10:H12">
    <cfRule type="containsText" dxfId="553" priority="1193" operator="containsText" text="Muy Baja">
      <formula>NOT(ISERROR(SEARCH("Muy Baja",H10)))</formula>
    </cfRule>
    <cfRule type="containsText" dxfId="552" priority="1194" operator="containsText" text="Baja">
      <formula>NOT(ISERROR(SEARCH("Baja",H10)))</formula>
    </cfRule>
    <cfRule type="containsText" dxfId="551" priority="1195" operator="containsText" text="Muy Alta">
      <formula>NOT(ISERROR(SEARCH("Muy Alta",H10)))</formula>
    </cfRule>
    <cfRule type="containsText" dxfId="550" priority="1197" operator="containsText" text="Alta">
      <formula>NOT(ISERROR(SEARCH("Alta",H10)))</formula>
    </cfRule>
    <cfRule type="containsText" dxfId="549" priority="1198" operator="containsText" text="Media">
      <formula>NOT(ISERROR(SEARCH("Media",H10)))</formula>
    </cfRule>
    <cfRule type="containsText" dxfId="548" priority="1199" operator="containsText" text="Media">
      <formula>NOT(ISERROR(SEARCH("Media",H10)))</formula>
    </cfRule>
    <cfRule type="containsText" dxfId="547" priority="1200" operator="containsText" text="Media">
      <formula>NOT(ISERROR(SEARCH("Media",H10)))</formula>
    </cfRule>
    <cfRule type="containsText" dxfId="546" priority="1201" operator="containsText" text="Muy Baja">
      <formula>NOT(ISERROR(SEARCH("Muy Baja",H10)))</formula>
    </cfRule>
    <cfRule type="containsText" dxfId="545" priority="1202" operator="containsText" text="Baja">
      <formula>NOT(ISERROR(SEARCH("Baja",H10)))</formula>
    </cfRule>
    <cfRule type="containsText" dxfId="544" priority="1203" operator="containsText" text="Muy Baja">
      <formula>NOT(ISERROR(SEARCH("Muy Baja",H10)))</formula>
    </cfRule>
    <cfRule type="containsText" dxfId="543" priority="1204" operator="containsText" text="Muy Baja">
      <formula>NOT(ISERROR(SEARCH("Muy Baja",H10)))</formula>
    </cfRule>
    <cfRule type="containsText" dxfId="542" priority="1205" operator="containsText" text="Muy Baja">
      <formula>NOT(ISERROR(SEARCH("Muy Baja",H10)))</formula>
    </cfRule>
    <cfRule type="containsText" dxfId="541" priority="1206" operator="containsText" text="Muy Baja'Tabla probabilidad'!">
      <formula>NOT(ISERROR(SEARCH("Muy Baja'Tabla probabilidad'!",H10)))</formula>
    </cfRule>
    <cfRule type="containsText" dxfId="540" priority="1207" operator="containsText" text="Muy bajo">
      <formula>NOT(ISERROR(SEARCH("Muy bajo",H10)))</formula>
    </cfRule>
    <cfRule type="containsText" dxfId="539" priority="1208" operator="containsText" text="Alta">
      <formula>NOT(ISERROR(SEARCH("Alta",H10)))</formula>
    </cfRule>
    <cfRule type="containsText" dxfId="538" priority="1209" operator="containsText" text="Media">
      <formula>NOT(ISERROR(SEARCH("Media",H10)))</formula>
    </cfRule>
    <cfRule type="containsText" dxfId="537" priority="1210" operator="containsText" text="Baja">
      <formula>NOT(ISERROR(SEARCH("Baja",H10)))</formula>
    </cfRule>
    <cfRule type="containsText" dxfId="536" priority="1211" operator="containsText" text="Muy baja">
      <formula>NOT(ISERROR(SEARCH("Muy baja",H10)))</formula>
    </cfRule>
    <cfRule type="cellIs" dxfId="535" priority="1214" operator="between">
      <formula>1</formula>
      <formula>2</formula>
    </cfRule>
    <cfRule type="cellIs" dxfId="534" priority="1215" operator="between">
      <formula>0</formula>
      <formula>2</formula>
    </cfRule>
  </conditionalFormatting>
  <conditionalFormatting sqref="H14">
    <cfRule type="containsText" dxfId="533" priority="586" operator="containsText" text="Muy Baja">
      <formula>NOT(ISERROR(SEARCH("Muy Baja",H14)))</formula>
    </cfRule>
    <cfRule type="containsText" dxfId="532" priority="587" operator="containsText" text="Baja">
      <formula>NOT(ISERROR(SEARCH("Baja",H14)))</formula>
    </cfRule>
    <cfRule type="containsText" dxfId="531" priority="588" operator="containsText" text="Muy Alta">
      <formula>NOT(ISERROR(SEARCH("Muy Alta",H14)))</formula>
    </cfRule>
    <cfRule type="containsText" dxfId="530" priority="590" operator="containsText" text="Alta">
      <formula>NOT(ISERROR(SEARCH("Alta",H14)))</formula>
    </cfRule>
    <cfRule type="containsText" dxfId="529" priority="591" operator="containsText" text="Media">
      <formula>NOT(ISERROR(SEARCH("Media",H14)))</formula>
    </cfRule>
    <cfRule type="containsText" dxfId="528" priority="592" operator="containsText" text="Media">
      <formula>NOT(ISERROR(SEARCH("Media",H14)))</formula>
    </cfRule>
    <cfRule type="containsText" dxfId="527" priority="593" operator="containsText" text="Media">
      <formula>NOT(ISERROR(SEARCH("Media",H14)))</formula>
    </cfRule>
    <cfRule type="containsText" dxfId="526" priority="594" operator="containsText" text="Muy Baja">
      <formula>NOT(ISERROR(SEARCH("Muy Baja",H14)))</formula>
    </cfRule>
    <cfRule type="containsText" dxfId="525" priority="595" operator="containsText" text="Baja">
      <formula>NOT(ISERROR(SEARCH("Baja",H14)))</formula>
    </cfRule>
    <cfRule type="containsText" dxfId="524" priority="596" operator="containsText" text="Muy Baja">
      <formula>NOT(ISERROR(SEARCH("Muy Baja",H14)))</formula>
    </cfRule>
    <cfRule type="containsText" dxfId="523" priority="597" operator="containsText" text="Muy Baja">
      <formula>NOT(ISERROR(SEARCH("Muy Baja",H14)))</formula>
    </cfRule>
    <cfRule type="containsText" dxfId="522" priority="598" operator="containsText" text="Muy Baja">
      <formula>NOT(ISERROR(SEARCH("Muy Baja",H14)))</formula>
    </cfRule>
    <cfRule type="containsText" dxfId="521" priority="599" operator="containsText" text="Muy Baja'Tabla probabilidad'!">
      <formula>NOT(ISERROR(SEARCH("Muy Baja'Tabla probabilidad'!",H14)))</formula>
    </cfRule>
    <cfRule type="containsText" dxfId="520" priority="600" operator="containsText" text="Muy bajo">
      <formula>NOT(ISERROR(SEARCH("Muy bajo",H14)))</formula>
    </cfRule>
    <cfRule type="containsText" dxfId="519" priority="601" operator="containsText" text="Alta">
      <formula>NOT(ISERROR(SEARCH("Alta",H14)))</formula>
    </cfRule>
    <cfRule type="containsText" dxfId="518" priority="602" operator="containsText" text="Media">
      <formula>NOT(ISERROR(SEARCH("Media",H14)))</formula>
    </cfRule>
    <cfRule type="containsText" dxfId="517" priority="603" operator="containsText" text="Baja">
      <formula>NOT(ISERROR(SEARCH("Baja",H14)))</formula>
    </cfRule>
    <cfRule type="containsText" dxfId="516" priority="604" operator="containsText" text="Muy baja">
      <formula>NOT(ISERROR(SEARCH("Muy baja",H14)))</formula>
    </cfRule>
    <cfRule type="cellIs" dxfId="515" priority="607" operator="between">
      <formula>1</formula>
      <formula>2</formula>
    </cfRule>
    <cfRule type="cellIs" dxfId="514" priority="608" operator="between">
      <formula>0</formula>
      <formula>2</formula>
    </cfRule>
  </conditionalFormatting>
  <conditionalFormatting sqref="H17">
    <cfRule type="containsText" dxfId="513" priority="83" operator="containsText" text="Muy Baja">
      <formula>NOT(ISERROR(SEARCH("Muy Baja",H17)))</formula>
    </cfRule>
    <cfRule type="containsText" dxfId="512" priority="84" operator="containsText" text="Baja">
      <formula>NOT(ISERROR(SEARCH("Baja",H17)))</formula>
    </cfRule>
    <cfRule type="containsText" dxfId="511" priority="85" operator="containsText" text="Muy Alta">
      <formula>NOT(ISERROR(SEARCH("Muy Alta",H17)))</formula>
    </cfRule>
    <cfRule type="containsText" dxfId="510" priority="86" operator="containsText" text="Alta">
      <formula>NOT(ISERROR(SEARCH("Alta",H17)))</formula>
    </cfRule>
    <cfRule type="containsText" dxfId="509" priority="87" operator="containsText" text="Media">
      <formula>NOT(ISERROR(SEARCH("Media",H17)))</formula>
    </cfRule>
    <cfRule type="containsText" dxfId="508" priority="88" operator="containsText" text="Media">
      <formula>NOT(ISERROR(SEARCH("Media",H17)))</formula>
    </cfRule>
    <cfRule type="containsText" dxfId="507" priority="89" operator="containsText" text="Media">
      <formula>NOT(ISERROR(SEARCH("Media",H17)))</formula>
    </cfRule>
    <cfRule type="containsText" dxfId="506" priority="90" operator="containsText" text="Muy Baja">
      <formula>NOT(ISERROR(SEARCH("Muy Baja",H17)))</formula>
    </cfRule>
    <cfRule type="containsText" dxfId="505" priority="91" operator="containsText" text="Baja">
      <formula>NOT(ISERROR(SEARCH("Baja",H17)))</formula>
    </cfRule>
    <cfRule type="containsText" dxfId="504" priority="92" operator="containsText" text="Muy Baja">
      <formula>NOT(ISERROR(SEARCH("Muy Baja",H17)))</formula>
    </cfRule>
    <cfRule type="containsText" dxfId="503" priority="93" operator="containsText" text="Muy Baja">
      <formula>NOT(ISERROR(SEARCH("Muy Baja",H17)))</formula>
    </cfRule>
    <cfRule type="containsText" dxfId="502" priority="94" operator="containsText" text="Muy Baja">
      <formula>NOT(ISERROR(SEARCH("Muy Baja",H17)))</formula>
    </cfRule>
    <cfRule type="containsText" dxfId="501" priority="95" operator="containsText" text="Muy Baja'Tabla probabilidad'!">
      <formula>NOT(ISERROR(SEARCH("Muy Baja'Tabla probabilidad'!",H17)))</formula>
    </cfRule>
    <cfRule type="containsText" dxfId="500" priority="96" operator="containsText" text="Muy bajo">
      <formula>NOT(ISERROR(SEARCH("Muy bajo",H17)))</formula>
    </cfRule>
    <cfRule type="containsText" dxfId="499" priority="97" operator="containsText" text="Alta">
      <formula>NOT(ISERROR(SEARCH("Alta",H17)))</formula>
    </cfRule>
    <cfRule type="containsText" dxfId="498" priority="98" operator="containsText" text="Media">
      <formula>NOT(ISERROR(SEARCH("Media",H17)))</formula>
    </cfRule>
    <cfRule type="containsText" dxfId="497" priority="99" operator="containsText" text="Baja">
      <formula>NOT(ISERROR(SEARCH("Baja",H17)))</formula>
    </cfRule>
    <cfRule type="containsText" dxfId="496" priority="100" operator="containsText" text="Muy baja">
      <formula>NOT(ISERROR(SEARCH("Muy baja",H17)))</formula>
    </cfRule>
    <cfRule type="cellIs" dxfId="495" priority="101" operator="between">
      <formula>1</formula>
      <formula>2</formula>
    </cfRule>
    <cfRule type="cellIs" dxfId="494" priority="102" operator="between">
      <formula>0</formula>
      <formula>2</formula>
    </cfRule>
  </conditionalFormatting>
  <conditionalFormatting sqref="H22">
    <cfRule type="containsText" dxfId="493" priority="47" operator="containsText" text="Muy Baja">
      <formula>NOT(ISERROR(SEARCH("Muy Baja",H22)))</formula>
    </cfRule>
    <cfRule type="containsText" dxfId="492" priority="48" operator="containsText" text="Baja">
      <formula>NOT(ISERROR(SEARCH("Baja",H22)))</formula>
    </cfRule>
    <cfRule type="containsText" dxfId="491" priority="49" operator="containsText" text="Muy Alta">
      <formula>NOT(ISERROR(SEARCH("Muy Alta",H22)))</formula>
    </cfRule>
    <cfRule type="containsText" dxfId="490" priority="50" operator="containsText" text="Alta">
      <formula>NOT(ISERROR(SEARCH("Alta",H22)))</formula>
    </cfRule>
    <cfRule type="containsText" dxfId="489" priority="51" operator="containsText" text="Media">
      <formula>NOT(ISERROR(SEARCH("Media",H22)))</formula>
    </cfRule>
    <cfRule type="containsText" dxfId="488" priority="52" operator="containsText" text="Media">
      <formula>NOT(ISERROR(SEARCH("Media",H22)))</formula>
    </cfRule>
    <cfRule type="containsText" dxfId="487" priority="53" operator="containsText" text="Media">
      <formula>NOT(ISERROR(SEARCH("Media",H22)))</formula>
    </cfRule>
    <cfRule type="containsText" dxfId="486" priority="54" operator="containsText" text="Muy Baja">
      <formula>NOT(ISERROR(SEARCH("Muy Baja",H22)))</formula>
    </cfRule>
    <cfRule type="containsText" dxfId="485" priority="55" operator="containsText" text="Baja">
      <formula>NOT(ISERROR(SEARCH("Baja",H22)))</formula>
    </cfRule>
    <cfRule type="containsText" dxfId="484" priority="56" operator="containsText" text="Muy Baja">
      <formula>NOT(ISERROR(SEARCH("Muy Baja",H22)))</formula>
    </cfRule>
    <cfRule type="containsText" dxfId="483" priority="57" operator="containsText" text="Muy Baja">
      <formula>NOT(ISERROR(SEARCH("Muy Baja",H22)))</formula>
    </cfRule>
    <cfRule type="containsText" dxfId="482" priority="58" operator="containsText" text="Muy Baja">
      <formula>NOT(ISERROR(SEARCH("Muy Baja",H22)))</formula>
    </cfRule>
    <cfRule type="containsText" dxfId="481" priority="59" operator="containsText" text="Muy Baja'Tabla probabilidad'!">
      <formula>NOT(ISERROR(SEARCH("Muy Baja'Tabla probabilidad'!",H22)))</formula>
    </cfRule>
    <cfRule type="containsText" dxfId="480" priority="60" operator="containsText" text="Muy bajo">
      <formula>NOT(ISERROR(SEARCH("Muy bajo",H22)))</formula>
    </cfRule>
    <cfRule type="containsText" dxfId="479" priority="61" operator="containsText" text="Alta">
      <formula>NOT(ISERROR(SEARCH("Alta",H22)))</formula>
    </cfRule>
    <cfRule type="containsText" dxfId="478" priority="62" operator="containsText" text="Media">
      <formula>NOT(ISERROR(SEARCH("Media",H22)))</formula>
    </cfRule>
    <cfRule type="containsText" dxfId="477" priority="63" operator="containsText" text="Baja">
      <formula>NOT(ISERROR(SEARCH("Baja",H22)))</formula>
    </cfRule>
    <cfRule type="containsText" dxfId="476" priority="64" operator="containsText" text="Muy baja">
      <formula>NOT(ISERROR(SEARCH("Muy baja",H22)))</formula>
    </cfRule>
    <cfRule type="cellIs" dxfId="475" priority="65" operator="between">
      <formula>1</formula>
      <formula>2</formula>
    </cfRule>
    <cfRule type="cellIs" dxfId="474" priority="66" operator="between">
      <formula>0</formula>
      <formula>2</formula>
    </cfRule>
  </conditionalFormatting>
  <conditionalFormatting sqref="H26">
    <cfRule type="containsText" dxfId="473" priority="11" operator="containsText" text="Muy Baja">
      <formula>NOT(ISERROR(SEARCH("Muy Baja",H26)))</formula>
    </cfRule>
    <cfRule type="containsText" dxfId="472" priority="12" operator="containsText" text="Baja">
      <formula>NOT(ISERROR(SEARCH("Baja",H26)))</formula>
    </cfRule>
    <cfRule type="containsText" dxfId="471" priority="13" operator="containsText" text="Muy Alta">
      <formula>NOT(ISERROR(SEARCH("Muy Alta",H26)))</formula>
    </cfRule>
    <cfRule type="containsText" dxfId="470" priority="14" operator="containsText" text="Alta">
      <formula>NOT(ISERROR(SEARCH("Alta",H26)))</formula>
    </cfRule>
    <cfRule type="containsText" dxfId="469" priority="15" operator="containsText" text="Media">
      <formula>NOT(ISERROR(SEARCH("Media",H26)))</formula>
    </cfRule>
    <cfRule type="containsText" dxfId="468" priority="16" operator="containsText" text="Media">
      <formula>NOT(ISERROR(SEARCH("Media",H26)))</formula>
    </cfRule>
    <cfRule type="containsText" dxfId="467" priority="17" operator="containsText" text="Media">
      <formula>NOT(ISERROR(SEARCH("Media",H26)))</formula>
    </cfRule>
    <cfRule type="containsText" dxfId="466" priority="18" operator="containsText" text="Muy Baja">
      <formula>NOT(ISERROR(SEARCH("Muy Baja",H26)))</formula>
    </cfRule>
    <cfRule type="containsText" dxfId="465" priority="19" operator="containsText" text="Baja">
      <formula>NOT(ISERROR(SEARCH("Baja",H26)))</formula>
    </cfRule>
    <cfRule type="containsText" dxfId="464" priority="20" operator="containsText" text="Muy Baja">
      <formula>NOT(ISERROR(SEARCH("Muy Baja",H26)))</formula>
    </cfRule>
    <cfRule type="containsText" dxfId="463" priority="21" operator="containsText" text="Muy Baja">
      <formula>NOT(ISERROR(SEARCH("Muy Baja",H26)))</formula>
    </cfRule>
    <cfRule type="containsText" dxfId="462" priority="22" operator="containsText" text="Muy Baja">
      <formula>NOT(ISERROR(SEARCH("Muy Baja",H26)))</formula>
    </cfRule>
    <cfRule type="containsText" dxfId="461" priority="23" operator="containsText" text="Muy Baja'Tabla probabilidad'!">
      <formula>NOT(ISERROR(SEARCH("Muy Baja'Tabla probabilidad'!",H26)))</formula>
    </cfRule>
    <cfRule type="containsText" dxfId="460" priority="24" operator="containsText" text="Muy bajo">
      <formula>NOT(ISERROR(SEARCH("Muy bajo",H26)))</formula>
    </cfRule>
    <cfRule type="containsText" dxfId="459" priority="25" operator="containsText" text="Alta">
      <formula>NOT(ISERROR(SEARCH("Alta",H26)))</formula>
    </cfRule>
    <cfRule type="containsText" dxfId="458" priority="26" operator="containsText" text="Media">
      <formula>NOT(ISERROR(SEARCH("Media",H26)))</formula>
    </cfRule>
    <cfRule type="containsText" dxfId="457" priority="27" operator="containsText" text="Baja">
      <formula>NOT(ISERROR(SEARCH("Baja",H26)))</formula>
    </cfRule>
    <cfRule type="containsText" dxfId="456" priority="28" operator="containsText" text="Muy baja">
      <formula>NOT(ISERROR(SEARCH("Muy baja",H26)))</formula>
    </cfRule>
    <cfRule type="cellIs" dxfId="455" priority="29" operator="between">
      <formula>1</formula>
      <formula>2</formula>
    </cfRule>
    <cfRule type="cellIs" dxfId="454" priority="30" operator="between">
      <formula>0</formula>
      <formula>2</formula>
    </cfRule>
  </conditionalFormatting>
  <conditionalFormatting sqref="K10:K28">
    <cfRule type="containsText" dxfId="453" priority="31" operator="containsText" text="Catastrófico">
      <formula>NOT(ISERROR(SEARCH("Catastrófico",K10)))</formula>
    </cfRule>
    <cfRule type="containsText" dxfId="452" priority="32" operator="containsText" text="Mayor">
      <formula>NOT(ISERROR(SEARCH("Mayor",K10)))</formula>
    </cfRule>
    <cfRule type="containsText" dxfId="451" priority="33" operator="containsText" text="Alta">
      <formula>NOT(ISERROR(SEARCH("Alta",K10)))</formula>
    </cfRule>
    <cfRule type="containsText" dxfId="450" priority="34" operator="containsText" text="Moderado">
      <formula>NOT(ISERROR(SEARCH("Moderado",K10)))</formula>
    </cfRule>
    <cfRule type="containsText" dxfId="449" priority="35" operator="containsText" text="Menor">
      <formula>NOT(ISERROR(SEARCH("Menor",K10)))</formula>
    </cfRule>
    <cfRule type="containsText" dxfId="448" priority="36" operator="containsText" text="Leve">
      <formula>NOT(ISERROR(SEARCH("Leve",K10)))</formula>
    </cfRule>
  </conditionalFormatting>
  <conditionalFormatting sqref="M10:M12">
    <cfRule type="containsText" dxfId="447" priority="1187" operator="containsText" text="Catastrófico">
      <formula>NOT(ISERROR(SEARCH("Catastrófico",M10)))</formula>
    </cfRule>
    <cfRule type="containsText" dxfId="446" priority="1188" operator="containsText" text="Mayor">
      <formula>NOT(ISERROR(SEARCH("Mayor",M10)))</formula>
    </cfRule>
    <cfRule type="containsText" dxfId="445" priority="1189" operator="containsText" text="Alta">
      <formula>NOT(ISERROR(SEARCH("Alta",M10)))</formula>
    </cfRule>
    <cfRule type="containsText" dxfId="444" priority="1190" operator="containsText" text="Moderado">
      <formula>NOT(ISERROR(SEARCH("Moderado",M10)))</formula>
    </cfRule>
    <cfRule type="containsText" dxfId="443" priority="1191" operator="containsText" text="Menor">
      <formula>NOT(ISERROR(SEARCH("Menor",M10)))</formula>
    </cfRule>
    <cfRule type="containsText" dxfId="442" priority="1192" operator="containsText" text="Leve">
      <formula>NOT(ISERROR(SEARCH("Leve",M10)))</formula>
    </cfRule>
  </conditionalFormatting>
  <conditionalFormatting sqref="M14">
    <cfRule type="containsText" dxfId="441" priority="580" operator="containsText" text="Catastrófico">
      <formula>NOT(ISERROR(SEARCH("Catastrófico",M14)))</formula>
    </cfRule>
    <cfRule type="containsText" dxfId="440" priority="581" operator="containsText" text="Mayor">
      <formula>NOT(ISERROR(SEARCH("Mayor",M14)))</formula>
    </cfRule>
    <cfRule type="containsText" dxfId="439" priority="582" operator="containsText" text="Alta">
      <formula>NOT(ISERROR(SEARCH("Alta",M14)))</formula>
    </cfRule>
    <cfRule type="containsText" dxfId="438" priority="583" operator="containsText" text="Moderado">
      <formula>NOT(ISERROR(SEARCH("Moderado",M14)))</formula>
    </cfRule>
    <cfRule type="containsText" dxfId="437" priority="584" operator="containsText" text="Menor">
      <formula>NOT(ISERROR(SEARCH("Menor",M14)))</formula>
    </cfRule>
    <cfRule type="containsText" dxfId="436" priority="585" operator="containsText" text="Leve">
      <formula>NOT(ISERROR(SEARCH("Leve",M14)))</formula>
    </cfRule>
  </conditionalFormatting>
  <conditionalFormatting sqref="M17">
    <cfRule type="containsText" dxfId="435" priority="77" operator="containsText" text="Catastrófico">
      <formula>NOT(ISERROR(SEARCH("Catastrófico",M17)))</formula>
    </cfRule>
    <cfRule type="containsText" dxfId="434" priority="78" operator="containsText" text="Mayor">
      <formula>NOT(ISERROR(SEARCH("Mayor",M17)))</formula>
    </cfRule>
    <cfRule type="containsText" dxfId="433" priority="79" operator="containsText" text="Alta">
      <formula>NOT(ISERROR(SEARCH("Alta",M17)))</formula>
    </cfRule>
    <cfRule type="containsText" dxfId="432" priority="80" operator="containsText" text="Moderado">
      <formula>NOT(ISERROR(SEARCH("Moderado",M17)))</formula>
    </cfRule>
    <cfRule type="containsText" dxfId="431" priority="81" operator="containsText" text="Menor">
      <formula>NOT(ISERROR(SEARCH("Menor",M17)))</formula>
    </cfRule>
    <cfRule type="containsText" dxfId="430" priority="82" operator="containsText" text="Leve">
      <formula>NOT(ISERROR(SEARCH("Leve",M17)))</formula>
    </cfRule>
  </conditionalFormatting>
  <conditionalFormatting sqref="M22">
    <cfRule type="containsText" dxfId="429" priority="41" operator="containsText" text="Catastrófico">
      <formula>NOT(ISERROR(SEARCH("Catastrófico",M22)))</formula>
    </cfRule>
    <cfRule type="containsText" dxfId="428" priority="42" operator="containsText" text="Mayor">
      <formula>NOT(ISERROR(SEARCH("Mayor",M22)))</formula>
    </cfRule>
    <cfRule type="containsText" dxfId="427" priority="43" operator="containsText" text="Alta">
      <formula>NOT(ISERROR(SEARCH("Alta",M22)))</formula>
    </cfRule>
    <cfRule type="containsText" dxfId="426" priority="44" operator="containsText" text="Moderado">
      <formula>NOT(ISERROR(SEARCH("Moderado",M22)))</formula>
    </cfRule>
    <cfRule type="containsText" dxfId="425" priority="45" operator="containsText" text="Menor">
      <formula>NOT(ISERROR(SEARCH("Menor",M22)))</formula>
    </cfRule>
    <cfRule type="containsText" dxfId="424" priority="46" operator="containsText" text="Leve">
      <formula>NOT(ISERROR(SEARCH("Leve",M22)))</formula>
    </cfRule>
  </conditionalFormatting>
  <conditionalFormatting sqref="M26">
    <cfRule type="containsText" dxfId="423" priority="5" operator="containsText" text="Catastrófico">
      <formula>NOT(ISERROR(SEARCH("Catastrófico",M26)))</formula>
    </cfRule>
    <cfRule type="containsText" dxfId="422" priority="6" operator="containsText" text="Mayor">
      <formula>NOT(ISERROR(SEARCH("Mayor",M26)))</formula>
    </cfRule>
    <cfRule type="containsText" dxfId="421" priority="7" operator="containsText" text="Alta">
      <formula>NOT(ISERROR(SEARCH("Alta",M26)))</formula>
    </cfRule>
    <cfRule type="containsText" dxfId="420" priority="8" operator="containsText" text="Moderado">
      <formula>NOT(ISERROR(SEARCH("Moderado",M26)))</formula>
    </cfRule>
    <cfRule type="containsText" dxfId="419" priority="9" operator="containsText" text="Menor">
      <formula>NOT(ISERROR(SEARCH("Menor",M26)))</formula>
    </cfRule>
    <cfRule type="containsText" dxfId="418" priority="10" operator="containsText" text="Leve">
      <formula>NOT(ISERROR(SEARCH("Leve",M26)))</formula>
    </cfRule>
  </conditionalFormatting>
  <conditionalFormatting sqref="N14">
    <cfRule type="containsText" dxfId="417" priority="609" operator="containsText" text="Extremo">
      <formula>NOT(ISERROR(SEARCH("Extremo",N14)))</formula>
    </cfRule>
    <cfRule type="containsText" dxfId="416" priority="610" operator="containsText" text="Alto">
      <formula>NOT(ISERROR(SEARCH("Alto",N14)))</formula>
    </cfRule>
    <cfRule type="containsText" dxfId="415" priority="611" operator="containsText" text="Bajo">
      <formula>NOT(ISERROR(SEARCH("Bajo",N14)))</formula>
    </cfRule>
    <cfRule type="containsText" dxfId="414" priority="612" operator="containsText" text="Moderado">
      <formula>NOT(ISERROR(SEARCH("Moderado",N14)))</formula>
    </cfRule>
  </conditionalFormatting>
  <conditionalFormatting sqref="N17">
    <cfRule type="containsText" dxfId="413" priority="73" operator="containsText" text="Extremo">
      <formula>NOT(ISERROR(SEARCH("Extremo",N17)))</formula>
    </cfRule>
    <cfRule type="containsText" dxfId="412" priority="74" operator="containsText" text="Alto">
      <formula>NOT(ISERROR(SEARCH("Alto",N17)))</formula>
    </cfRule>
    <cfRule type="containsText" dxfId="411" priority="75" operator="containsText" text="Bajo">
      <formula>NOT(ISERROR(SEARCH("Bajo",N17)))</formula>
    </cfRule>
    <cfRule type="containsText" dxfId="410" priority="76" operator="containsText" text="Moderado">
      <formula>NOT(ISERROR(SEARCH("Moderado",N17)))</formula>
    </cfRule>
  </conditionalFormatting>
  <conditionalFormatting sqref="N22">
    <cfRule type="containsText" dxfId="409" priority="37" operator="containsText" text="Extremo">
      <formula>NOT(ISERROR(SEARCH("Extremo",N22)))</formula>
    </cfRule>
    <cfRule type="containsText" dxfId="408" priority="38" operator="containsText" text="Alto">
      <formula>NOT(ISERROR(SEARCH("Alto",N22)))</formula>
    </cfRule>
    <cfRule type="containsText" dxfId="407" priority="39" operator="containsText" text="Bajo">
      <formula>NOT(ISERROR(SEARCH("Bajo",N22)))</formula>
    </cfRule>
    <cfRule type="containsText" dxfId="406" priority="40" operator="containsText" text="Moderado">
      <formula>NOT(ISERROR(SEARCH("Moderado",N22)))</formula>
    </cfRule>
  </conditionalFormatting>
  <conditionalFormatting sqref="N26">
    <cfRule type="containsText" dxfId="405" priority="1" operator="containsText" text="Extremo">
      <formula>NOT(ISERROR(SEARCH("Extremo",N26)))</formula>
    </cfRule>
    <cfRule type="containsText" dxfId="404" priority="2" operator="containsText" text="Alto">
      <formula>NOT(ISERROR(SEARCH("Alto",N26)))</formula>
    </cfRule>
    <cfRule type="containsText" dxfId="403" priority="3" operator="containsText" text="Bajo">
      <formula>NOT(ISERROR(SEARCH("Bajo",N26)))</formula>
    </cfRule>
    <cfRule type="containsText" dxfId="402" priority="4" operator="containsText" text="Moderado">
      <formula>NOT(ISERROR(SEARCH("Moderado",N26)))</formula>
    </cfRule>
  </conditionalFormatting>
  <conditionalFormatting sqref="N8:O8">
    <cfRule type="containsText" dxfId="401" priority="1169" operator="containsText" text="3- Moderado">
      <formula>NOT(ISERROR(SEARCH("3- Moderado",N8)))</formula>
    </cfRule>
    <cfRule type="containsText" dxfId="400" priority="1170" operator="containsText" text="6- Moderado">
      <formula>NOT(ISERROR(SEARCH("6- Moderado",N8)))</formula>
    </cfRule>
    <cfRule type="containsText" dxfId="399" priority="1171" operator="containsText" text="4- Moderado">
      <formula>NOT(ISERROR(SEARCH("4- Moderado",N8)))</formula>
    </cfRule>
    <cfRule type="containsText" dxfId="398" priority="1172" operator="containsText" text="3- Bajo">
      <formula>NOT(ISERROR(SEARCH("3- Bajo",N8)))</formula>
    </cfRule>
    <cfRule type="containsText" dxfId="397" priority="1173" operator="containsText" text="4- Bajo">
      <formula>NOT(ISERROR(SEARCH("4- Bajo",N8)))</formula>
    </cfRule>
    <cfRule type="containsText" dxfId="396" priority="1174" operator="containsText" text="1- Bajo">
      <formula>NOT(ISERROR(SEARCH("1- Bajo",N8)))</formula>
    </cfRule>
  </conditionalFormatting>
  <conditionalFormatting sqref="N10:O12">
    <cfRule type="containsText" dxfId="395" priority="1774" operator="containsText" text="Extremo">
      <formula>NOT(ISERROR(SEARCH("Extremo",N10)))</formula>
    </cfRule>
    <cfRule type="containsText" dxfId="394" priority="1775" operator="containsText" text="Alto">
      <formula>NOT(ISERROR(SEARCH("Alto",N10)))</formula>
    </cfRule>
    <cfRule type="containsText" dxfId="393" priority="1776" operator="containsText" text="Bajo">
      <formula>NOT(ISERROR(SEARCH("Bajo",N10)))</formula>
    </cfRule>
    <cfRule type="containsText" dxfId="392" priority="1777" operator="containsText" text="Moderado">
      <formula>NOT(ISERROR(SEARCH("Moderado",N10)))</formula>
    </cfRule>
  </conditionalFormatting>
  <dataValidations count="1">
    <dataValidation allowBlank="1" showInputMessage="1" showErrorMessage="1" prompt="Enunciar cuál es el control" sqref="O17:O18 O22:O23 O26:O27" xr:uid="{701DEABC-2079-435E-A5D8-6060E1A6EE52}"/>
  </dataValidations>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212" operator="containsText" id="{D4158494-FAE5-4853-A580-52567E2FD023}">
            <xm:f>NOT(ISERROR(SEARCH('8- Politicas de administración '!$B$5,H10)))</xm:f>
            <xm:f>'8- Politicas de administración '!$B$5</xm:f>
            <x14:dxf>
              <font>
                <color rgb="FF006100"/>
              </font>
              <fill>
                <patternFill>
                  <bgColor rgb="FFC6EFCE"/>
                </patternFill>
              </fill>
            </x14:dxf>
          </x14:cfRule>
          <x14:cfRule type="containsText" priority="1213" operator="containsText" id="{009A1948-254C-4020-A26D-7181B4E8E5DF}">
            <xm:f>NOT(ISERROR(SEARCH('8- Politicas de administración '!$B$5,H10)))</xm:f>
            <xm:f>'8- Politicas de administración '!$B$5</xm:f>
            <x14:dxf>
              <font>
                <color rgb="FF9C0006"/>
              </font>
              <fill>
                <patternFill>
                  <bgColor rgb="FFFFC7CE"/>
                </patternFill>
              </fill>
            </x14:dxf>
          </x14:cfRule>
          <xm:sqref>H10:H12</xm:sqref>
        </x14:conditionalFormatting>
        <x14:conditionalFormatting xmlns:xm="http://schemas.microsoft.com/office/excel/2006/main">
          <x14:cfRule type="containsText" priority="605" operator="containsText" id="{B3F77126-2A27-4EC5-85A9-CBEC830FD7BD}">
            <xm:f>NOT(ISERROR(SEARCH('8- Politicas de administración '!$B$5,H14)))</xm:f>
            <xm:f>'8- Politicas de administración '!$B$5</xm:f>
            <x14:dxf>
              <font>
                <color rgb="FF006100"/>
              </font>
              <fill>
                <patternFill>
                  <bgColor rgb="FFC6EFCE"/>
                </patternFill>
              </fill>
            </x14:dxf>
          </x14:cfRule>
          <x14:cfRule type="containsText" priority="606" operator="containsText" id="{CA966E56-48A7-4BE5-A289-34723629A3D2}">
            <xm:f>NOT(ISERROR(SEARCH('8- Politicas de administración '!$B$5,H14)))</xm:f>
            <xm:f>'8- Politicas de administración '!$B$5</xm:f>
            <x14:dxf>
              <font>
                <color rgb="FF9C0006"/>
              </font>
              <fill>
                <patternFill>
                  <bgColor rgb="FFFFC7CE"/>
                </patternFill>
              </fill>
            </x14:dxf>
          </x14:cfRule>
          <xm:sqref>H14</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administración '!$I$17:$I$22</xm:f>
          </x14:formula1>
          <xm:sqref>I10:I16</xm:sqref>
        </x14:dataValidation>
        <x14:dataValidation type="list" allowBlank="1" showInputMessage="1" showErrorMessage="1" xr:uid="{00000000-0002-0000-0400-000001000000}">
          <x14:formula1>
            <xm:f>IF(I10='8- Politicas de administración '!$C$16,'8- Politicas de administración '!$C$17:$C$21,IF(I10='8- Politicas de administración '!$C$24,'8- Politicas de administración '!$C$25:$C$29,IF(I10='8- Politicas de administración '!$C$32,'8- Politicas de administración '!$C$33:$C$37,IF(I10='8- Politicas de administración '!$C$40,'8- Politicas de administración '!$C$41:$C$45,IF(I10='8- Politicas de administración '!$C$48,'8- Politicas de administración '!$C$49:$C$53,IF(I10='8- Politicas de administración '!$C$56,'8- Politicas de administración '!$C$57:$C$61))))))</xm:f>
          </x14:formula1>
          <xm:sqref>J10:J16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28"/>
  <sheetViews>
    <sheetView zoomScale="41" zoomScaleNormal="41" zoomScalePageLayoutView="70" workbookViewId="0">
      <selection activeCell="D7" sqref="D7:R7"/>
    </sheetView>
  </sheetViews>
  <sheetFormatPr baseColWidth="10" defaultColWidth="11.42578125" defaultRowHeight="15"/>
  <cols>
    <col min="1" max="1" width="7" customWidth="1"/>
    <col min="2" max="2" width="35.85546875" customWidth="1"/>
    <col min="3" max="3" width="52.5703125" style="48" customWidth="1"/>
    <col min="4" max="4" width="6.140625" customWidth="1"/>
    <col min="5" max="5" width="50.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style="267"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thickTop="1">
      <c r="A1" s="500"/>
      <c r="B1" s="501"/>
      <c r="C1" s="502"/>
      <c r="D1" s="41"/>
      <c r="E1" s="495" t="s">
        <v>306</v>
      </c>
      <c r="F1" s="496"/>
      <c r="G1" s="496"/>
      <c r="H1" s="496"/>
      <c r="I1" s="496"/>
      <c r="J1" s="496"/>
      <c r="K1" s="496"/>
      <c r="L1" s="496"/>
      <c r="M1" s="496"/>
      <c r="N1" s="496"/>
      <c r="O1" s="496"/>
      <c r="P1" s="496"/>
      <c r="Q1" s="496"/>
      <c r="R1" s="496"/>
      <c r="S1" s="496"/>
      <c r="T1" s="496"/>
      <c r="U1" s="496"/>
      <c r="V1" s="496"/>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03"/>
      <c r="B2" s="504"/>
      <c r="C2" s="505"/>
      <c r="D2" s="41"/>
      <c r="E2" s="497"/>
      <c r="F2" s="498"/>
      <c r="G2" s="498"/>
      <c r="H2" s="498"/>
      <c r="I2" s="498"/>
      <c r="J2" s="498"/>
      <c r="K2" s="498"/>
      <c r="L2" s="498"/>
      <c r="M2" s="498"/>
      <c r="N2" s="498"/>
      <c r="O2" s="498"/>
      <c r="P2" s="498"/>
      <c r="Q2" s="498"/>
      <c r="R2" s="498"/>
      <c r="S2" s="498"/>
      <c r="T2" s="498"/>
      <c r="U2" s="498"/>
      <c r="V2" s="49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06"/>
      <c r="B3" s="507"/>
      <c r="C3" s="505"/>
      <c r="D3" s="321"/>
      <c r="E3" s="497"/>
      <c r="F3" s="499"/>
      <c r="G3" s="499"/>
      <c r="H3" s="499"/>
      <c r="I3" s="499"/>
      <c r="J3" s="499"/>
      <c r="K3" s="499"/>
      <c r="L3" s="499"/>
      <c r="M3" s="499"/>
      <c r="N3" s="499"/>
      <c r="O3" s="499"/>
      <c r="P3" s="499"/>
      <c r="Q3" s="499"/>
      <c r="R3" s="499"/>
      <c r="S3" s="499"/>
      <c r="T3" s="499"/>
      <c r="U3" s="499"/>
      <c r="V3" s="49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1.5" customHeight="1" thickTop="1">
      <c r="A4" s="526" t="s">
        <v>263</v>
      </c>
      <c r="B4" s="527"/>
      <c r="C4" s="453" t="s">
        <v>264</v>
      </c>
      <c r="D4" s="453"/>
      <c r="E4" s="453"/>
      <c r="F4" s="453"/>
      <c r="G4" s="453"/>
      <c r="H4" s="453"/>
      <c r="I4" s="453"/>
      <c r="J4" s="453"/>
      <c r="K4" s="453"/>
      <c r="L4" s="453"/>
      <c r="M4" s="453"/>
      <c r="N4" s="453"/>
      <c r="O4" s="453"/>
      <c r="P4" s="453"/>
      <c r="Q4" s="453"/>
      <c r="R4" s="453"/>
      <c r="S4" s="453"/>
      <c r="T4" s="453"/>
      <c r="U4" s="453"/>
      <c r="V4" s="45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1.25" customHeight="1">
      <c r="A5" s="524" t="s">
        <v>265</v>
      </c>
      <c r="B5" s="524"/>
      <c r="C5" s="532" t="s">
        <v>31</v>
      </c>
      <c r="D5" s="532"/>
      <c r="E5" s="532"/>
      <c r="F5" s="532"/>
      <c r="G5" s="532"/>
      <c r="H5" s="532"/>
      <c r="I5" s="532"/>
      <c r="J5" s="532"/>
      <c r="K5" s="532"/>
      <c r="L5" s="532"/>
      <c r="M5" s="532"/>
      <c r="N5" s="532"/>
      <c r="O5" s="532"/>
      <c r="P5" s="532"/>
      <c r="Q5" s="532"/>
      <c r="R5" s="532"/>
      <c r="S5" s="532"/>
      <c r="T5" s="532"/>
      <c r="U5" s="532"/>
      <c r="V5" s="53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25" t="s">
        <v>266</v>
      </c>
      <c r="B6" s="525"/>
      <c r="C6" s="533" t="s">
        <v>522</v>
      </c>
      <c r="D6" s="533"/>
      <c r="E6" s="533"/>
      <c r="F6" s="533"/>
      <c r="G6" s="533"/>
      <c r="H6" s="533"/>
      <c r="I6" s="533"/>
      <c r="J6" s="533"/>
      <c r="K6" s="533"/>
      <c r="L6" s="533"/>
      <c r="M6" s="533"/>
      <c r="N6" s="533"/>
      <c r="O6" s="533"/>
      <c r="P6" s="533"/>
      <c r="Q6" s="533"/>
      <c r="R6" s="533"/>
      <c r="S6" s="533"/>
      <c r="T6" s="533"/>
      <c r="U6" s="533"/>
      <c r="V6" s="533"/>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08" t="s">
        <v>268</v>
      </c>
      <c r="B7" s="508"/>
      <c r="C7" s="508"/>
      <c r="D7" s="509" t="s">
        <v>307</v>
      </c>
      <c r="E7" s="510"/>
      <c r="F7" s="510"/>
      <c r="G7" s="510"/>
      <c r="H7" s="510"/>
      <c r="I7" s="510"/>
      <c r="J7" s="510"/>
      <c r="K7" s="510"/>
      <c r="L7" s="510"/>
      <c r="M7" s="510"/>
      <c r="N7" s="510"/>
      <c r="O7" s="510"/>
      <c r="P7" s="510"/>
      <c r="Q7" s="510"/>
      <c r="R7" s="511"/>
      <c r="S7" s="46"/>
      <c r="T7" s="508" t="s">
        <v>308</v>
      </c>
      <c r="U7" s="508"/>
      <c r="V7" s="50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9.75" customHeight="1" thickTop="1" thickBot="1">
      <c r="A8" s="512" t="s">
        <v>273</v>
      </c>
      <c r="B8" s="508" t="s">
        <v>309</v>
      </c>
      <c r="C8" s="515" t="s">
        <v>269</v>
      </c>
      <c r="D8" s="517" t="s">
        <v>310</v>
      </c>
      <c r="E8" s="519" t="s">
        <v>238</v>
      </c>
      <c r="F8" s="521" t="s">
        <v>510</v>
      </c>
      <c r="G8" s="522"/>
      <c r="H8" s="522"/>
      <c r="I8" s="522"/>
      <c r="J8" s="522"/>
      <c r="K8" s="523"/>
      <c r="L8" s="521" t="s">
        <v>311</v>
      </c>
      <c r="M8" s="522"/>
      <c r="N8" s="522"/>
      <c r="O8" s="522"/>
      <c r="P8" s="522"/>
      <c r="Q8" s="522"/>
      <c r="R8" s="522"/>
      <c r="S8" s="523"/>
      <c r="T8" s="55"/>
      <c r="U8" s="56"/>
      <c r="V8" s="84" t="s">
        <v>312</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1.5" thickTop="1" thickBot="1">
      <c r="A9" s="513"/>
      <c r="B9" s="514"/>
      <c r="C9" s="516"/>
      <c r="D9" s="518"/>
      <c r="E9" s="520"/>
      <c r="F9" s="233" t="s">
        <v>240</v>
      </c>
      <c r="G9" s="233" t="s">
        <v>242</v>
      </c>
      <c r="H9" s="233" t="s">
        <v>313</v>
      </c>
      <c r="I9" s="233" t="s">
        <v>244</v>
      </c>
      <c r="J9" s="127" t="s">
        <v>314</v>
      </c>
      <c r="K9" s="233" t="s">
        <v>250</v>
      </c>
      <c r="L9" s="233" t="s">
        <v>315</v>
      </c>
      <c r="M9" s="234" t="s">
        <v>247</v>
      </c>
      <c r="N9" s="233" t="s">
        <v>316</v>
      </c>
      <c r="O9" s="233" t="s">
        <v>317</v>
      </c>
      <c r="P9" s="233" t="s">
        <v>318</v>
      </c>
      <c r="Q9" s="233" t="s">
        <v>319</v>
      </c>
      <c r="R9" s="127" t="s">
        <v>314</v>
      </c>
      <c r="S9" s="233" t="s">
        <v>320</v>
      </c>
      <c r="T9" s="49" t="s">
        <v>252</v>
      </c>
      <c r="U9" s="49" t="s">
        <v>254</v>
      </c>
      <c r="V9" s="50" t="s">
        <v>321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23.75" customHeight="1" thickBot="1">
      <c r="A10" s="528">
        <f>'5-. Identificación de Riesgos'!A10</f>
        <v>1</v>
      </c>
      <c r="B10" s="530" t="str">
        <f>'5-. Identificación de Riesgos'!B10</f>
        <v xml:space="preserve">Inexactitud en la recolección de la Información Estadística </v>
      </c>
      <c r="C10" s="316" t="str">
        <f>'5-. Identificación de Riesgos'!D10</f>
        <v xml:space="preserve">1. Desconocimiento de los Manuales del Sistema y del acuerdo que reglamenta el SIERJU. </v>
      </c>
      <c r="D10" s="261">
        <v>1</v>
      </c>
      <c r="E10" s="312" t="s">
        <v>511</v>
      </c>
      <c r="F10" s="261" t="s">
        <v>322</v>
      </c>
      <c r="G10" s="261" t="s">
        <v>322</v>
      </c>
      <c r="H10" s="261" t="s">
        <v>322</v>
      </c>
      <c r="I10" s="261" t="s">
        <v>322</v>
      </c>
      <c r="J10" s="237">
        <f>COUNTIF(F10:I10,"SI")/4</f>
        <v>1</v>
      </c>
      <c r="K10" s="481">
        <f>AVERAGE(J10:J13)</f>
        <v>1</v>
      </c>
      <c r="L10" s="261" t="str">
        <f>'5-. Identificación de Riesgos'!I10</f>
        <v>Afectación de reputacion,imagén,  credibilidad, satisfacción de usuarios y PI</v>
      </c>
      <c r="M10" s="313" t="s">
        <v>516</v>
      </c>
      <c r="N10" s="261" t="s">
        <v>322</v>
      </c>
      <c r="O10" s="261" t="s">
        <v>322</v>
      </c>
      <c r="P10" s="261" t="s">
        <v>322</v>
      </c>
      <c r="Q10" s="261" t="s">
        <v>322</v>
      </c>
      <c r="R10" s="237">
        <f>SUM(COUNTIF(N10,"SI")*25%,COUNTIF(O10,"SI")*40%,COUNTIF(P10,"SI")*25%,COUNTIF(Q10,"SI")*10%)</f>
        <v>1</v>
      </c>
      <c r="S10" s="481">
        <f>AVERAGE(R10:R11)</f>
        <v>1</v>
      </c>
      <c r="T10" s="534" t="str">
        <f>CONCATENATE(INDEX('8- Politicas de administración '!$B$6:$F$10,MATCH(ROUND(IF((RIGHT('5-. Identificación de Riesgos'!H10,1)-'6. Valoración Controles'!K10)&lt;1,1,(RIGHT('5-. Identificación de Riesgos'!H10,1)-'6. Valoración Controles'!K10)),0),'8- Politicas de administración '!$F$6:$F$10,0),1)," - ",ROUND(IF((RIGHT('5-. Identificación de Riesgos'!H10,1)-'6. Valoración Controles'!K10)&lt;1,1,(RIGHT('5-. Identificación de Riesgos'!H10,1)-'6. Valoración Controles'!K10)),0))</f>
        <v>Muy Baja - 1</v>
      </c>
      <c r="U10" s="530" t="str">
        <f>CONCATENATE(INDEX('8- Politicas de administración '!$B$17:$F$21,MATCH(ROUND(IF((RIGHT('5-. Identificación de Riesgos'!M10,1)-'6. Valoración Controles'!S10)&lt;1,1,(RIGHT('5-. Identificación de Riesgos'!M10,1)-'6. Valoración Controles'!S10)),0),'8- Politicas de administración '!$F$17:$F$21,0),1)," - ",ROUND(IF((RIGHT('5-. Identificación de Riesgos'!M10,1)-'6. Valoración Controles'!S10)&lt;1,1,(RIGHT('5-. Identificación de Riesgos'!M10,1)-'6. Valoración Controles'!S10)),0))</f>
        <v>Menor - 2</v>
      </c>
      <c r="V10" s="537" t="str">
        <f>CONCATENATE(VLOOKUP((LEFT(T10,LEN(T10)-4)&amp;LEFT(U10,LEN(U10)-4)),'9- Matriz de Calor '!$D$18:$E$42,2,0)," - ",RIGHT(T10,1)*RIGHT(U10,1))</f>
        <v>Bajo - 2</v>
      </c>
    </row>
    <row r="11" spans="1:278" ht="97.5" customHeight="1" thickBot="1">
      <c r="A11" s="488"/>
      <c r="B11" s="491"/>
      <c r="C11" s="264" t="str">
        <f>'5-. Identificación de Riesgos'!D11</f>
        <v>2. Mal diligenciamiento de los formularios</v>
      </c>
      <c r="D11" s="243">
        <v>2</v>
      </c>
      <c r="E11" s="249" t="s">
        <v>324</v>
      </c>
      <c r="F11" s="243" t="s">
        <v>322</v>
      </c>
      <c r="G11" s="243" t="s">
        <v>322</v>
      </c>
      <c r="H11" s="243" t="s">
        <v>322</v>
      </c>
      <c r="I11" s="243" t="s">
        <v>322</v>
      </c>
      <c r="J11" s="238">
        <f t="shared" ref="J11:J13" si="0">COUNTIF(F11:I11,"SI")/4</f>
        <v>1</v>
      </c>
      <c r="K11" s="482"/>
      <c r="L11" s="243" t="str">
        <f>'5-. Identificación de Riesgos'!I13</f>
        <v>Incumplimiento de las metas establecidas</v>
      </c>
      <c r="M11" s="249" t="s">
        <v>512</v>
      </c>
      <c r="N11" s="243" t="s">
        <v>322</v>
      </c>
      <c r="O11" s="243" t="s">
        <v>322</v>
      </c>
      <c r="P11" s="243" t="s">
        <v>322</v>
      </c>
      <c r="Q11" s="243" t="s">
        <v>322</v>
      </c>
      <c r="R11" s="237">
        <f>SUM(COUNTIF(N11,"SI")*25%,COUNTIF(O11,"SI")*40%,COUNTIF(P11,"SI")*25%,COUNTIF(Q11,"SI")*10%)</f>
        <v>1</v>
      </c>
      <c r="S11" s="482"/>
      <c r="T11" s="535"/>
      <c r="U11" s="491"/>
      <c r="V11" s="538"/>
    </row>
    <row r="12" spans="1:278" ht="51.75" customHeight="1" thickBot="1">
      <c r="A12" s="488"/>
      <c r="B12" s="491"/>
      <c r="C12" s="264" t="str">
        <f>'5-. Identificación de Riesgos'!D12</f>
        <v>3. Incumplimiento en el reporte por parte de los despachos judiciales.</v>
      </c>
      <c r="D12" s="243">
        <v>3</v>
      </c>
      <c r="E12" s="249" t="s">
        <v>323</v>
      </c>
      <c r="F12" s="243" t="s">
        <v>322</v>
      </c>
      <c r="G12" s="243" t="s">
        <v>322</v>
      </c>
      <c r="H12" s="243" t="s">
        <v>322</v>
      </c>
      <c r="I12" s="243" t="s">
        <v>322</v>
      </c>
      <c r="J12" s="238">
        <f t="shared" si="0"/>
        <v>1</v>
      </c>
      <c r="K12" s="482"/>
      <c r="L12" s="243" t="e">
        <f>'5-. Identificación de Riesgos'!#REF!</f>
        <v>#REF!</v>
      </c>
      <c r="M12" s="262" t="s">
        <v>513</v>
      </c>
      <c r="N12" s="243" t="s">
        <v>322</v>
      </c>
      <c r="O12" s="243" t="s">
        <v>322</v>
      </c>
      <c r="P12" s="243" t="s">
        <v>322</v>
      </c>
      <c r="Q12" s="243" t="s">
        <v>322</v>
      </c>
      <c r="R12" s="237">
        <f>SUM(COUNTIF(N12,"SI")*25%,COUNTIF(O12,"SI")*40%,COUNTIF(P12,"SI")*25%,COUNTIF(Q12,"SI")*10%)</f>
        <v>1</v>
      </c>
      <c r="S12" s="482"/>
      <c r="T12" s="535"/>
      <c r="U12" s="491"/>
      <c r="V12" s="538"/>
    </row>
    <row r="13" spans="1:278" ht="50.25" customHeight="1" thickBot="1">
      <c r="A13" s="529"/>
      <c r="B13" s="531"/>
      <c r="C13" s="317" t="str">
        <f>'5-. Identificación de Riesgos'!D13</f>
        <v>4. Falta de verificación de la información antes de ingresar al sistema por parte del funcionario.</v>
      </c>
      <c r="D13" s="298">
        <v>4</v>
      </c>
      <c r="E13" s="314" t="s">
        <v>514</v>
      </c>
      <c r="F13" s="298" t="s">
        <v>322</v>
      </c>
      <c r="G13" s="298" t="s">
        <v>322</v>
      </c>
      <c r="H13" s="298" t="s">
        <v>322</v>
      </c>
      <c r="I13" s="298" t="s">
        <v>322</v>
      </c>
      <c r="J13" s="300">
        <f t="shared" si="0"/>
        <v>1</v>
      </c>
      <c r="K13" s="483"/>
      <c r="L13" s="298" t="e">
        <f>'5-. Identificación de Riesgos'!#REF!</f>
        <v>#REF!</v>
      </c>
      <c r="M13" s="314" t="s">
        <v>515</v>
      </c>
      <c r="N13" s="298" t="s">
        <v>322</v>
      </c>
      <c r="O13" s="298" t="s">
        <v>322</v>
      </c>
      <c r="P13" s="298" t="s">
        <v>322</v>
      </c>
      <c r="Q13" s="298" t="s">
        <v>322</v>
      </c>
      <c r="R13" s="315">
        <f>SUM(COUNTIF(N13,"SI")*25%,COUNTIF(O13,"SI")*40%,COUNTIF(P13,"SI")*25%,COUNTIF(Q13,"SI")*10%)</f>
        <v>1</v>
      </c>
      <c r="S13" s="483"/>
      <c r="T13" s="536"/>
      <c r="U13" s="531"/>
      <c r="V13" s="539"/>
    </row>
    <row r="14" spans="1:278" ht="73.5" customHeight="1">
      <c r="A14" s="487">
        <f>'5-. Identificación de Riesgos'!A14</f>
        <v>2</v>
      </c>
      <c r="B14" s="490" t="str">
        <f>'5-. Identificación de Riesgos'!B14</f>
        <v xml:space="preserve">Incumplimiento  en la recolección de la Información Estadística </v>
      </c>
      <c r="C14" s="294" t="str">
        <f>'5-. Identificación de Riesgos'!D14</f>
        <v>1. Incumplimiento del articulo 104 de la ley 270 de 1996 y del Acuerdo PCSJA 16 -10476 de 2016 articulo 6 que regula el SIERJU.</v>
      </c>
      <c r="D14" s="240">
        <v>1</v>
      </c>
      <c r="E14" s="266" t="s">
        <v>517</v>
      </c>
      <c r="F14" s="240" t="s">
        <v>322</v>
      </c>
      <c r="G14" s="240" t="s">
        <v>322</v>
      </c>
      <c r="H14" s="240" t="s">
        <v>322</v>
      </c>
      <c r="I14" s="240" t="s">
        <v>322</v>
      </c>
      <c r="J14" s="164">
        <f t="shared" ref="J14:J25" si="1">COUNTIF(F14:I14,"SI")/4</f>
        <v>1</v>
      </c>
      <c r="K14" s="493">
        <f>AVERAGE(J14:J16)</f>
        <v>1</v>
      </c>
      <c r="L14" s="242" t="str">
        <f>'5-. Identificación de Riesgos'!I14</f>
        <v>Afectación de reputacion, imagen,  credibilidad, satisfacción de usuarios y PI</v>
      </c>
      <c r="M14" s="263" t="s">
        <v>518</v>
      </c>
      <c r="N14" s="240" t="s">
        <v>322</v>
      </c>
      <c r="O14" s="240" t="s">
        <v>322</v>
      </c>
      <c r="P14" s="240" t="s">
        <v>322</v>
      </c>
      <c r="Q14" s="240" t="s">
        <v>322</v>
      </c>
      <c r="R14" s="257">
        <f t="shared" ref="R14:R25" si="2">SUM(COUNTIF(N14,"SI")*25%,COUNTIF(O14,"SI")*40%,COUNTIF(P14,"SI")*25%,COUNTIF(Q14,"SI")*10%)</f>
        <v>1</v>
      </c>
      <c r="S14" s="493">
        <f>AVERAGE(R14:R15)</f>
        <v>1</v>
      </c>
      <c r="T14" s="484" t="str">
        <f>CONCATENATE(INDEX('8- Politicas de administración '!$B$6:$F$10,MATCH(ROUND(IF((RIGHT('5-. Identificación de Riesgos'!H14,1)-'6. Valoración Controles'!K14)&lt;1,1,(RIGHT('5-. Identificación de Riesgos'!H14,1)-'6. Valoración Controles'!K14)),0),'8- Politicas de administración '!$F$6:$F$10,0),1)," - ",ROUND(IF((RIGHT('5-. Identificación de Riesgos'!H14,1)-'6. Valoración Controles'!K14)&lt;1,1,(RIGHT('5-. Identificación de Riesgos'!H14,1)-'6. Valoración Controles'!K14)),0))</f>
        <v>Muy Baja - 1</v>
      </c>
      <c r="U14" s="485" t="str">
        <f>CONCATENATE(INDEX('8- Politicas de administración '!$B$17:$F$21,MATCH(ROUND(IF((RIGHT('5-. Identificación de Riesgos'!M14,1)-'6. Valoración Controles'!S14)&lt;1,1,(RIGHT('5-. Identificación de Riesgos'!M14,1)-'6. Valoración Controles'!S14)),0),'8- Politicas de administración '!$F$17:$F$21,0),1)," - ",ROUND(IF((RIGHT('5-. Identificación de Riesgos'!M14,1)-'6. Valoración Controles'!S14)&lt;1,1,(RIGHT('5-. Identificación de Riesgos'!M14,1)-'6. Valoración Controles'!S14)),0))</f>
        <v>Menor - 2</v>
      </c>
      <c r="V14" s="486" t="str">
        <f>CONCATENATE(VLOOKUP((LEFT(T14,LEN(T14)-4)&amp;LEFT(U14,LEN(U14)-4)),'9- Matriz de Calor '!$D$18:$E$42,2,0)," - ",RIGHT(T14,1)*RIGHT(U14,1))</f>
        <v>Bajo - 2</v>
      </c>
    </row>
    <row r="15" spans="1:278" ht="45">
      <c r="A15" s="488"/>
      <c r="B15" s="491"/>
      <c r="C15" s="264" t="str">
        <f>'5-. Identificación de Riesgos'!D15</f>
        <v>2. Ausencia de información.</v>
      </c>
      <c r="D15" s="243">
        <v>2</v>
      </c>
      <c r="E15" s="265" t="s">
        <v>325</v>
      </c>
      <c r="F15" s="243" t="s">
        <v>322</v>
      </c>
      <c r="G15" s="243" t="s">
        <v>322</v>
      </c>
      <c r="H15" s="243" t="s">
        <v>322</v>
      </c>
      <c r="I15" s="243" t="s">
        <v>322</v>
      </c>
      <c r="J15" s="232">
        <f t="shared" si="1"/>
        <v>1</v>
      </c>
      <c r="K15" s="482"/>
      <c r="L15" s="243" t="str">
        <f>'5-. Identificación de Riesgos'!I15</f>
        <v>Incumplimiento de las metas establecidas</v>
      </c>
      <c r="M15" s="263" t="s">
        <v>518</v>
      </c>
      <c r="N15" s="243" t="s">
        <v>322</v>
      </c>
      <c r="O15" s="243" t="s">
        <v>322</v>
      </c>
      <c r="P15" s="243" t="s">
        <v>322</v>
      </c>
      <c r="Q15" s="243" t="s">
        <v>322</v>
      </c>
      <c r="R15" s="232">
        <f t="shared" si="2"/>
        <v>1</v>
      </c>
      <c r="S15" s="482"/>
      <c r="T15" s="484"/>
      <c r="U15" s="485"/>
      <c r="V15" s="486"/>
    </row>
    <row r="16" spans="1:278" ht="30.75" thickBot="1">
      <c r="A16" s="489"/>
      <c r="B16" s="492"/>
      <c r="C16" s="269" t="str">
        <f>'5-. Identificación de Riesgos'!D16</f>
        <v>3. Falta de planeación de los despachos judiciales</v>
      </c>
      <c r="D16" s="270">
        <v>3</v>
      </c>
      <c r="E16" s="271" t="s">
        <v>519</v>
      </c>
      <c r="F16" s="270" t="s">
        <v>322</v>
      </c>
      <c r="G16" s="270" t="s">
        <v>322</v>
      </c>
      <c r="H16" s="270" t="s">
        <v>322</v>
      </c>
      <c r="I16" s="270" t="s">
        <v>322</v>
      </c>
      <c r="J16" s="272">
        <f t="shared" si="1"/>
        <v>1</v>
      </c>
      <c r="K16" s="494"/>
      <c r="L16" s="241">
        <f>'5-. Identificación de Riesgos'!I16</f>
        <v>0</v>
      </c>
      <c r="M16" s="273" t="s">
        <v>500</v>
      </c>
      <c r="N16" s="270" t="s">
        <v>322</v>
      </c>
      <c r="O16" s="270" t="s">
        <v>322</v>
      </c>
      <c r="P16" s="270" t="s">
        <v>322</v>
      </c>
      <c r="Q16" s="270" t="s">
        <v>322</v>
      </c>
      <c r="R16" s="272">
        <f t="shared" si="2"/>
        <v>1</v>
      </c>
      <c r="S16" s="494"/>
      <c r="T16" s="484"/>
      <c r="U16" s="485"/>
      <c r="V16" s="486"/>
    </row>
    <row r="17" spans="1:22" ht="135.75" customHeight="1">
      <c r="A17" s="528">
        <f>'5-. Identificación de Riesgos'!A17</f>
        <v>3</v>
      </c>
      <c r="B17" s="530" t="str">
        <f>'5-. Identificación de Riesgos'!B17</f>
        <v xml:space="preserve">Recibir dádivas o beneficios a nombre propio o de terceros para, no entregar o entregar información privilegiada o confidencial </v>
      </c>
      <c r="C17" s="260" t="str">
        <f>'5-. Identificación de Riesgos'!D17</f>
        <v>1.Insuficientes programas de capacitación para la toma de conciencia debido al desconocimiento de la ley antisoborno (ISO 37001:2016), Plan Anticorrupción y  de los  valores y principios propios de la entidad.</v>
      </c>
      <c r="D17" s="261">
        <v>1</v>
      </c>
      <c r="E17" s="295" t="s">
        <v>523</v>
      </c>
      <c r="F17" s="261" t="s">
        <v>322</v>
      </c>
      <c r="G17" s="261" t="s">
        <v>322</v>
      </c>
      <c r="H17" s="261" t="s">
        <v>322</v>
      </c>
      <c r="I17" s="261" t="s">
        <v>322</v>
      </c>
      <c r="J17" s="237">
        <f t="shared" ref="J17:J21" si="3">COUNTIF(F17:I17,"SI")/4</f>
        <v>1</v>
      </c>
      <c r="K17" s="481">
        <f>AVERAGE(J17:J20)</f>
        <v>1</v>
      </c>
      <c r="L17" s="261" t="str">
        <f>'5-. Identificación de Riesgos'!I17</f>
        <v>Afectación de ,  credibilidad, satisfacción de usuarios y PI</v>
      </c>
      <c r="M17" s="296" t="s">
        <v>501</v>
      </c>
      <c r="N17" s="261" t="s">
        <v>322</v>
      </c>
      <c r="O17" s="261" t="s">
        <v>322</v>
      </c>
      <c r="P17" s="261" t="s">
        <v>322</v>
      </c>
      <c r="Q17" s="261" t="s">
        <v>322</v>
      </c>
      <c r="R17" s="237">
        <f t="shared" ref="R17:R21" si="4">SUM(COUNTIF(N17,"SI")*25%,COUNTIF(O17,"SI")*40%,COUNTIF(P17,"SI")*25%,COUNTIF(Q17,"SI")*10%)</f>
        <v>1</v>
      </c>
      <c r="S17" s="481">
        <f>AVERAGE(R17:R18)</f>
        <v>1</v>
      </c>
      <c r="T17" s="544" t="str">
        <f>CONCATENATE(INDEX('8- Politicas de administración '!$B$6:$F$10,MATCH(ROUND(IF((RIGHT('5-. Identificación de Riesgos'!H17,1)-'6. Valoración Controles'!K17)&lt;1,1,(RIGHT('5-. Identificación de Riesgos'!H17,1)-'6. Valoración Controles'!K17)),0),'8- Politicas de administración '!$F$6:$F$10,0),1)," - ",ROUND(IF((RIGHT('5-. Identificación de Riesgos'!H17,1)-'6. Valoración Controles'!K17)&lt;1,1,(RIGHT('5-. Identificación de Riesgos'!H17,1)-'6. Valoración Controles'!K17)),0))</f>
        <v>Muy Baja - 1</v>
      </c>
      <c r="U17" s="540" t="str">
        <f>CONCATENATE(INDEX('8- Politicas de administración '!$B$17:$F$21,MATCH(ROUND(IF((RIGHT('5-. Identificación de Riesgos'!M17,1)-'6. Valoración Controles'!S17)&lt;1,1,(RIGHT('5-. Identificación de Riesgos'!M17,1)-'6. Valoración Controles'!S17)),0),'8- Politicas de administración '!$F$17:$F$21,0),1)," - ",ROUND(IF((RIGHT('5-. Identificación de Riesgos'!M17,1)-'6. Valoración Controles'!S17)&lt;1,1,(RIGHT('5-. Identificación de Riesgos'!M17,1)-'6. Valoración Controles'!S17)),0))</f>
        <v>Moderado - 3</v>
      </c>
      <c r="V17" s="542" t="str">
        <f>CONCATENATE(VLOOKUP((LEFT(T17,LEN(T17)-4)&amp;LEFT(U17,LEN(U17)-4)),'9- Matriz de Calor '!$D$18:$E$42,2,0)," - ",RIGHT(T17,1)*RIGHT(U17,1))</f>
        <v>Moderado - 3</v>
      </c>
    </row>
    <row r="18" spans="1:22" ht="104.25" customHeight="1">
      <c r="A18" s="488"/>
      <c r="B18" s="491"/>
      <c r="C18" s="264" t="str">
        <f>'5-. Identificación de Riesgos'!D18</f>
        <v xml:space="preserve">2. Desconocimiento y no aplicación del Código de Ética y Buen Gobierno.    </v>
      </c>
      <c r="D18" s="243">
        <v>2</v>
      </c>
      <c r="E18" s="268" t="s">
        <v>524</v>
      </c>
      <c r="F18" s="243" t="s">
        <v>322</v>
      </c>
      <c r="G18" s="243" t="s">
        <v>322</v>
      </c>
      <c r="H18" s="243" t="s">
        <v>322</v>
      </c>
      <c r="I18" s="243" t="s">
        <v>322</v>
      </c>
      <c r="J18" s="238">
        <f t="shared" si="3"/>
        <v>1</v>
      </c>
      <c r="K18" s="482"/>
      <c r="L18" s="243">
        <f>'5-. Identificación de Riesgos'!I18</f>
        <v>0</v>
      </c>
      <c r="M18" s="276" t="s">
        <v>527</v>
      </c>
      <c r="N18" s="243" t="s">
        <v>322</v>
      </c>
      <c r="O18" s="243" t="s">
        <v>322</v>
      </c>
      <c r="P18" s="243" t="s">
        <v>322</v>
      </c>
      <c r="Q18" s="243" t="s">
        <v>322</v>
      </c>
      <c r="R18" s="238">
        <f t="shared" si="4"/>
        <v>1</v>
      </c>
      <c r="S18" s="482"/>
      <c r="T18" s="484"/>
      <c r="U18" s="485"/>
      <c r="V18" s="486"/>
    </row>
    <row r="19" spans="1:22" ht="30">
      <c r="A19" s="488"/>
      <c r="B19" s="491"/>
      <c r="C19" s="264" t="str">
        <f>'5-. Identificación de Riesgos'!D19</f>
        <v>3.Carencia de compromiso  y transparencia de los servidores judiciales</v>
      </c>
      <c r="D19" s="243">
        <v>3</v>
      </c>
      <c r="E19" s="268" t="s">
        <v>525</v>
      </c>
      <c r="F19" s="243" t="s">
        <v>322</v>
      </c>
      <c r="G19" s="243" t="s">
        <v>322</v>
      </c>
      <c r="H19" s="243" t="s">
        <v>322</v>
      </c>
      <c r="I19" s="243" t="s">
        <v>322</v>
      </c>
      <c r="J19" s="238">
        <f t="shared" si="3"/>
        <v>1</v>
      </c>
      <c r="K19" s="482"/>
      <c r="L19" s="243">
        <f>'5-. Identificación de Riesgos'!I19</f>
        <v>0</v>
      </c>
      <c r="M19" s="275" t="s">
        <v>501</v>
      </c>
      <c r="N19" s="243" t="s">
        <v>322</v>
      </c>
      <c r="O19" s="243" t="s">
        <v>322</v>
      </c>
      <c r="P19" s="243" t="s">
        <v>322</v>
      </c>
      <c r="Q19" s="243" t="s">
        <v>322</v>
      </c>
      <c r="R19" s="238">
        <f t="shared" si="4"/>
        <v>1</v>
      </c>
      <c r="S19" s="482"/>
      <c r="T19" s="484"/>
      <c r="U19" s="485"/>
      <c r="V19" s="486"/>
    </row>
    <row r="20" spans="1:22" ht="45">
      <c r="A20" s="488"/>
      <c r="B20" s="491"/>
      <c r="C20" s="264" t="str">
        <f>'5-. Identificación de Riesgos'!D20</f>
        <v>4.Deficiencia de  controles en el trámite  de los documentos</v>
      </c>
      <c r="D20" s="243">
        <v>4</v>
      </c>
      <c r="E20" s="265" t="s">
        <v>327</v>
      </c>
      <c r="F20" s="243" t="s">
        <v>322</v>
      </c>
      <c r="G20" s="243" t="s">
        <v>322</v>
      </c>
      <c r="H20" s="243" t="s">
        <v>322</v>
      </c>
      <c r="I20" s="243" t="s">
        <v>322</v>
      </c>
      <c r="J20" s="238">
        <f t="shared" si="3"/>
        <v>1</v>
      </c>
      <c r="K20" s="482"/>
      <c r="L20" s="243">
        <f>'5-. Identificación de Riesgos'!I20</f>
        <v>0</v>
      </c>
      <c r="M20" s="275" t="s">
        <v>528</v>
      </c>
      <c r="N20" s="243" t="s">
        <v>322</v>
      </c>
      <c r="O20" s="243" t="s">
        <v>322</v>
      </c>
      <c r="P20" s="243" t="s">
        <v>322</v>
      </c>
      <c r="Q20" s="243" t="s">
        <v>322</v>
      </c>
      <c r="R20" s="238">
        <f t="shared" si="4"/>
        <v>1</v>
      </c>
      <c r="S20" s="482"/>
      <c r="T20" s="484"/>
      <c r="U20" s="485"/>
      <c r="V20" s="486"/>
    </row>
    <row r="21" spans="1:22" ht="45.75" thickBot="1">
      <c r="A21" s="529"/>
      <c r="B21" s="531"/>
      <c r="C21" s="297" t="str">
        <f>'5-. Identificación de Riesgos'!D21</f>
        <v xml:space="preserve">5. No aplicación adecuada de los procedimientos de control </v>
      </c>
      <c r="D21" s="298"/>
      <c r="E21" s="299" t="s">
        <v>526</v>
      </c>
      <c r="F21" s="298" t="s">
        <v>322</v>
      </c>
      <c r="G21" s="298" t="s">
        <v>322</v>
      </c>
      <c r="H21" s="298" t="s">
        <v>322</v>
      </c>
      <c r="I21" s="298" t="s">
        <v>322</v>
      </c>
      <c r="J21" s="300">
        <f t="shared" si="3"/>
        <v>1</v>
      </c>
      <c r="K21" s="483"/>
      <c r="L21" s="298">
        <f>'5-. Identificación de Riesgos'!I21</f>
        <v>0</v>
      </c>
      <c r="M21" s="301" t="s">
        <v>529</v>
      </c>
      <c r="N21" s="298" t="s">
        <v>322</v>
      </c>
      <c r="O21" s="298" t="s">
        <v>322</v>
      </c>
      <c r="P21" s="298" t="s">
        <v>322</v>
      </c>
      <c r="Q21" s="298" t="s">
        <v>322</v>
      </c>
      <c r="R21" s="300">
        <f t="shared" si="4"/>
        <v>1</v>
      </c>
      <c r="S21" s="483"/>
      <c r="T21" s="545"/>
      <c r="U21" s="541"/>
      <c r="V21" s="543"/>
    </row>
    <row r="22" spans="1:22" ht="59.25" customHeight="1">
      <c r="A22" s="475">
        <f>'5-. Identificación de Riesgos'!A22</f>
        <v>4</v>
      </c>
      <c r="B22" s="478" t="str">
        <f>'5-. Identificación de Riesgos'!B22</f>
        <v>Ofrecer, prometer, entregar, aceptar o solicitar una ventaja indebida para modificar los resultados estadísticos, con el objeto de favorecer intereses propios o de terceros.</v>
      </c>
      <c r="C22" s="260" t="str">
        <f>'5-. Identificación de Riesgos'!D22</f>
        <v>1. Falta de ética de los servidores públicos (Debilidades en principios y valores)</v>
      </c>
      <c r="D22" s="261">
        <v>1</v>
      </c>
      <c r="E22" s="302" t="s">
        <v>328</v>
      </c>
      <c r="F22" s="261" t="s">
        <v>322</v>
      </c>
      <c r="G22" s="261" t="s">
        <v>322</v>
      </c>
      <c r="H22" s="261" t="s">
        <v>322</v>
      </c>
      <c r="I22" s="261" t="s">
        <v>322</v>
      </c>
      <c r="J22" s="237">
        <f t="shared" si="1"/>
        <v>1</v>
      </c>
      <c r="K22" s="481">
        <f>AVERAGE(J22:J25)</f>
        <v>1</v>
      </c>
      <c r="L22" s="261" t="str">
        <f>'5-. Identificación de Riesgos'!I22</f>
        <v>Afectación de reputacion,imagén,  credibilidad, satisfacción de usuarios y PI</v>
      </c>
      <c r="M22" s="296" t="s">
        <v>501</v>
      </c>
      <c r="N22" s="261" t="s">
        <v>322</v>
      </c>
      <c r="O22" s="261" t="s">
        <v>322</v>
      </c>
      <c r="P22" s="261" t="s">
        <v>322</v>
      </c>
      <c r="Q22" s="261" t="s">
        <v>322</v>
      </c>
      <c r="R22" s="237">
        <f t="shared" si="2"/>
        <v>1</v>
      </c>
      <c r="S22" s="481">
        <f>AVERAGE(R22:R25)</f>
        <v>1</v>
      </c>
      <c r="T22" s="466" t="str">
        <f>CONCATENATE(INDEX('8- Politicas de administración '!$B$6:$F$10,MATCH(ROUND(IF((RIGHT('5-. Identificación de Riesgos'!H22,1)-'6. Valoración Controles'!K22)&lt;1,1,(RIGHT('5-. Identificación de Riesgos'!H22,1)-'6. Valoración Controles'!K22)),0),'8- Politicas de administración '!$F$6:$F$10,0),1)," - ",ROUND(IF((RIGHT('5-. Identificación de Riesgos'!H22,1)-'6. Valoración Controles'!K22)&lt;1,1,(RIGHT('5-. Identificación de Riesgos'!H22,1)-'6. Valoración Controles'!K22)),0))</f>
        <v>Muy Baja - 1</v>
      </c>
      <c r="U22" s="469" t="str">
        <f>CONCATENATE(INDEX('8- Politicas de administración '!$B$17:$F$21,MATCH(ROUND(IF((RIGHT('5-. Identificación de Riesgos'!M22,1)-'6. Valoración Controles'!S22)&lt;1,1,(RIGHT('5-. Identificación de Riesgos'!M22,1)-'6. Valoración Controles'!S22)),0),'8- Politicas de administración '!$F$17:$F$21,0),1)," - ",ROUND(IF((RIGHT('5-. Identificación de Riesgos'!M22,1)-'6. Valoración Controles'!S22)&lt;1,1,(RIGHT('5-. Identificación de Riesgos'!M22,1)-'6. Valoración Controles'!S22)),0))</f>
        <v>Moderado - 3</v>
      </c>
      <c r="V22" s="472" t="str">
        <f>CONCATENATE(VLOOKUP((LEFT(T22,LEN(T22)-4)&amp;LEFT(U22,LEN(U22)-4)),'9- Matriz de Calor '!$D$18:$E$42,2,0)," - ",RIGHT(T22,1)*RIGHT(U22,1))</f>
        <v>Moderado - 3</v>
      </c>
    </row>
    <row r="23" spans="1:22" ht="30">
      <c r="A23" s="476"/>
      <c r="B23" s="479"/>
      <c r="C23" s="128" t="str">
        <f>'5-. Identificación de Riesgos'!D23</f>
        <v>2. Falta de ética de terceros interesados  (Debilidades principios y valores)</v>
      </c>
      <c r="D23" s="236">
        <v>2</v>
      </c>
      <c r="E23" s="163" t="s">
        <v>329</v>
      </c>
      <c r="F23" s="236" t="s">
        <v>322</v>
      </c>
      <c r="G23" s="236" t="s">
        <v>322</v>
      </c>
      <c r="H23" s="236" t="s">
        <v>322</v>
      </c>
      <c r="I23" s="236" t="s">
        <v>322</v>
      </c>
      <c r="J23" s="238">
        <f t="shared" si="1"/>
        <v>1</v>
      </c>
      <c r="K23" s="482"/>
      <c r="L23" s="236" t="str">
        <f>'5-. Identificación de Riesgos'!I23</f>
        <v>Afectación Económica</v>
      </c>
      <c r="M23" s="277" t="s">
        <v>501</v>
      </c>
      <c r="N23" s="243" t="s">
        <v>322</v>
      </c>
      <c r="O23" s="243" t="s">
        <v>322</v>
      </c>
      <c r="P23" s="243" t="s">
        <v>322</v>
      </c>
      <c r="Q23" s="243" t="s">
        <v>322</v>
      </c>
      <c r="R23" s="238">
        <f t="shared" si="2"/>
        <v>1</v>
      </c>
      <c r="S23" s="482"/>
      <c r="T23" s="467"/>
      <c r="U23" s="470"/>
      <c r="V23" s="473"/>
    </row>
    <row r="24" spans="1:22" ht="108" customHeight="1">
      <c r="A24" s="476"/>
      <c r="B24" s="479"/>
      <c r="C24" s="128" t="str">
        <f>'5-. Identificación de Riesgos'!D24</f>
        <v>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v>
      </c>
      <c r="D24" s="236">
        <v>3</v>
      </c>
      <c r="E24" s="88" t="s">
        <v>533</v>
      </c>
      <c r="F24" s="236" t="s">
        <v>322</v>
      </c>
      <c r="G24" s="236" t="s">
        <v>322</v>
      </c>
      <c r="H24" s="236" t="s">
        <v>322</v>
      </c>
      <c r="I24" s="236" t="s">
        <v>322</v>
      </c>
      <c r="J24" s="238">
        <f t="shared" si="1"/>
        <v>1</v>
      </c>
      <c r="K24" s="482"/>
      <c r="L24" s="236" t="str">
        <f>'5-. Identificación de Riesgos'!I24</f>
        <v>Incumplimiento de las metas establecidas</v>
      </c>
      <c r="M24" s="275" t="s">
        <v>530</v>
      </c>
      <c r="N24" s="243" t="s">
        <v>322</v>
      </c>
      <c r="O24" s="243" t="s">
        <v>322</v>
      </c>
      <c r="P24" s="243" t="s">
        <v>322</v>
      </c>
      <c r="Q24" s="243" t="s">
        <v>322</v>
      </c>
      <c r="R24" s="238">
        <f t="shared" si="2"/>
        <v>1</v>
      </c>
      <c r="S24" s="482"/>
      <c r="T24" s="467"/>
      <c r="U24" s="470"/>
      <c r="V24" s="473"/>
    </row>
    <row r="25" spans="1:22" ht="45.75" thickBot="1">
      <c r="A25" s="477"/>
      <c r="B25" s="480"/>
      <c r="C25" s="303" t="str">
        <f>'5-. Identificación de Riesgos'!D25</f>
        <v>4. Indebida manipulación del aplicativo SIERJU</v>
      </c>
      <c r="D25" s="304">
        <v>4</v>
      </c>
      <c r="E25" s="305" t="s">
        <v>330</v>
      </c>
      <c r="F25" s="304" t="s">
        <v>322</v>
      </c>
      <c r="G25" s="304" t="s">
        <v>322</v>
      </c>
      <c r="H25" s="304" t="s">
        <v>322</v>
      </c>
      <c r="I25" s="304" t="s">
        <v>322</v>
      </c>
      <c r="J25" s="300">
        <f t="shared" si="1"/>
        <v>1</v>
      </c>
      <c r="K25" s="483"/>
      <c r="L25" s="304">
        <f>'5-. Identificación de Riesgos'!I25</f>
        <v>0</v>
      </c>
      <c r="M25" s="301" t="s">
        <v>502</v>
      </c>
      <c r="N25" s="298" t="s">
        <v>322</v>
      </c>
      <c r="O25" s="298" t="s">
        <v>322</v>
      </c>
      <c r="P25" s="298" t="s">
        <v>322</v>
      </c>
      <c r="Q25" s="298" t="s">
        <v>322</v>
      </c>
      <c r="R25" s="300">
        <f t="shared" si="2"/>
        <v>1</v>
      </c>
      <c r="S25" s="483"/>
      <c r="T25" s="468"/>
      <c r="U25" s="471"/>
      <c r="V25" s="474"/>
    </row>
    <row r="26" spans="1:22" ht="60" customHeight="1">
      <c r="A26" s="475">
        <f>'5-. Identificación de Riesgos'!A26</f>
        <v>5</v>
      </c>
      <c r="B26" s="478" t="str">
        <f>'5-. Identificación de Riesgos'!B26</f>
        <v>Ofrecer, prometer, entregar, aceptar o solicitar una ventaja indebida para influir o direccionar la evaluación de proponentes en los procesos de selección de contratistas, con el objetivo de favorecer intereses propios o de terceros (Fase precontractual).</v>
      </c>
      <c r="C26" s="306" t="str">
        <f>'5-. Identificación de Riesgos'!D26</f>
        <v>1. Falta de ética de los servidores públicos (Debilidades en principios y valores)</v>
      </c>
      <c r="D26" s="318">
        <v>1</v>
      </c>
      <c r="E26" s="307" t="s">
        <v>331</v>
      </c>
      <c r="F26" s="308" t="s">
        <v>322</v>
      </c>
      <c r="G26" s="308" t="s">
        <v>322</v>
      </c>
      <c r="H26" s="308" t="s">
        <v>322</v>
      </c>
      <c r="I26" s="308" t="s">
        <v>322</v>
      </c>
      <c r="J26" s="237">
        <f t="shared" ref="J26:J28" si="5">COUNTIF(F26:I26,"SI")/4</f>
        <v>1</v>
      </c>
      <c r="K26" s="481">
        <f>AVERAGE(J26:J28)</f>
        <v>1</v>
      </c>
      <c r="L26" s="308" t="str">
        <f>'5-. Identificación de Riesgos'!I26</f>
        <v>Afectación de reputacion,imagén,  credibilidad, satisfacción de usuarios y PI</v>
      </c>
      <c r="M26" s="309" t="s">
        <v>531</v>
      </c>
      <c r="N26" s="308" t="s">
        <v>322</v>
      </c>
      <c r="O26" s="308" t="s">
        <v>322</v>
      </c>
      <c r="P26" s="308" t="s">
        <v>322</v>
      </c>
      <c r="Q26" s="308" t="s">
        <v>322</v>
      </c>
      <c r="R26" s="237">
        <f t="shared" ref="R26:R28" si="6">SUM(COUNTIF(N26,"SI")*25%,COUNTIF(O26,"SI")*40%,COUNTIF(P26,"SI")*25%,COUNTIF(Q26,"SI")*10%)</f>
        <v>1</v>
      </c>
      <c r="S26" s="481">
        <f>AVERAGE(R26:R28)</f>
        <v>1</v>
      </c>
      <c r="T26" s="466" t="str">
        <f>CONCATENATE(INDEX('8- Politicas de administración '!$B$6:$F$10,MATCH(ROUND(IF((RIGHT('5-. Identificación de Riesgos'!H26,1)-'6. Valoración Controles'!K26)&lt;1,1,(RIGHT('5-. Identificación de Riesgos'!H26,1)-'6. Valoración Controles'!K26)),0),'8- Politicas de administración '!$F$6:$F$10,0),1)," - ",ROUND(IF((RIGHT('5-. Identificación de Riesgos'!H26,1)-'6. Valoración Controles'!K26)&lt;1,1,(RIGHT('5-. Identificación de Riesgos'!H26,1)-'6. Valoración Controles'!K26)),0))</f>
        <v>Muy Baja - 1</v>
      </c>
      <c r="U26" s="469" t="str">
        <f>CONCATENATE(INDEX('8- Politicas de administración '!$B$17:$F$21,MATCH(ROUND(IF((RIGHT('5-. Identificación de Riesgos'!M26,1)-'6. Valoración Controles'!S26)&lt;1,1,(RIGHT('5-. Identificación de Riesgos'!M26,1)-'6. Valoración Controles'!S26)),0),'8- Politicas de administración '!$F$17:$F$21,0),1)," - ",ROUND(IF((RIGHT('5-. Identificación de Riesgos'!M26,1)-'6. Valoración Controles'!S26)&lt;1,1,(RIGHT('5-. Identificación de Riesgos'!M26,1)-'6. Valoración Controles'!S26)),0))</f>
        <v>Mayor - 4</v>
      </c>
      <c r="V26" s="472" t="str">
        <f>CONCATENATE(VLOOKUP((LEFT(T26,LEN(T26)-4)&amp;LEFT(U26,LEN(U26)-4)),'9- Matriz de Calor '!$D$18:$E$42,2,0)," - ",RIGHT(T26,1)*RIGHT(U26,1))</f>
        <v>Alto  - 4</v>
      </c>
    </row>
    <row r="27" spans="1:22" ht="45" customHeight="1">
      <c r="A27" s="476"/>
      <c r="B27" s="479"/>
      <c r="C27" s="128" t="str">
        <f>'5-. Identificación de Riesgos'!D27</f>
        <v>2. Falta de ética de terceros interesados  (Debilidades principios y valores)</v>
      </c>
      <c r="D27" s="319">
        <v>2</v>
      </c>
      <c r="E27" s="274" t="s">
        <v>332</v>
      </c>
      <c r="F27" s="236" t="s">
        <v>322</v>
      </c>
      <c r="G27" s="236" t="s">
        <v>322</v>
      </c>
      <c r="H27" s="236" t="s">
        <v>322</v>
      </c>
      <c r="I27" s="236" t="s">
        <v>322</v>
      </c>
      <c r="J27" s="238">
        <f t="shared" si="5"/>
        <v>1</v>
      </c>
      <c r="K27" s="482"/>
      <c r="L27" s="236" t="str">
        <f>'5-. Identificación de Riesgos'!I27</f>
        <v>Afectación Económica</v>
      </c>
      <c r="M27" s="235" t="s">
        <v>326</v>
      </c>
      <c r="N27" s="236" t="s">
        <v>322</v>
      </c>
      <c r="O27" s="236" t="s">
        <v>322</v>
      </c>
      <c r="P27" s="236" t="s">
        <v>322</v>
      </c>
      <c r="Q27" s="236" t="s">
        <v>322</v>
      </c>
      <c r="R27" s="238">
        <f t="shared" si="6"/>
        <v>1</v>
      </c>
      <c r="S27" s="482"/>
      <c r="T27" s="467"/>
      <c r="U27" s="470"/>
      <c r="V27" s="473"/>
    </row>
    <row r="28" spans="1:22" ht="123" customHeight="1" thickBot="1">
      <c r="A28" s="477"/>
      <c r="B28" s="480"/>
      <c r="C28" s="303" t="str">
        <f>'5-. Identificación de Riesgos'!D28</f>
        <v>3. Falta de controles en la evaluación de proponentes de la contratación</v>
      </c>
      <c r="D28" s="320">
        <v>3</v>
      </c>
      <c r="E28" s="310" t="s">
        <v>333</v>
      </c>
      <c r="F28" s="304" t="s">
        <v>322</v>
      </c>
      <c r="G28" s="304" t="s">
        <v>322</v>
      </c>
      <c r="H28" s="304" t="s">
        <v>322</v>
      </c>
      <c r="I28" s="304" t="s">
        <v>322</v>
      </c>
      <c r="J28" s="300">
        <f t="shared" si="5"/>
        <v>1</v>
      </c>
      <c r="K28" s="483"/>
      <c r="L28" s="304" t="str">
        <f>'5-. Identificación de Riesgos'!I28</f>
        <v>Incumplimiento de las metas establecidas</v>
      </c>
      <c r="M28" s="311" t="s">
        <v>532</v>
      </c>
      <c r="N28" s="304" t="s">
        <v>322</v>
      </c>
      <c r="O28" s="304" t="s">
        <v>322</v>
      </c>
      <c r="P28" s="304" t="s">
        <v>322</v>
      </c>
      <c r="Q28" s="304" t="s">
        <v>322</v>
      </c>
      <c r="R28" s="300">
        <f t="shared" si="6"/>
        <v>1</v>
      </c>
      <c r="S28" s="483"/>
      <c r="T28" s="468"/>
      <c r="U28" s="471"/>
      <c r="V28" s="474"/>
    </row>
  </sheetData>
  <mergeCells count="53">
    <mergeCell ref="U17:U21"/>
    <mergeCell ref="V17:V21"/>
    <mergeCell ref="A17:A21"/>
    <mergeCell ref="B17:B21"/>
    <mergeCell ref="K17:K21"/>
    <mergeCell ref="S17:S21"/>
    <mergeCell ref="T17:T21"/>
    <mergeCell ref="U26:U28"/>
    <mergeCell ref="V26:V28"/>
    <mergeCell ref="A26:A28"/>
    <mergeCell ref="B26:B28"/>
    <mergeCell ref="K26:K28"/>
    <mergeCell ref="S26:S28"/>
    <mergeCell ref="T26:T28"/>
    <mergeCell ref="A10:A13"/>
    <mergeCell ref="B10:B13"/>
    <mergeCell ref="C5:V5"/>
    <mergeCell ref="C6:V6"/>
    <mergeCell ref="S10:S13"/>
    <mergeCell ref="T10:T13"/>
    <mergeCell ref="U10:U13"/>
    <mergeCell ref="V10:V13"/>
    <mergeCell ref="K10:K13"/>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14:T16"/>
    <mergeCell ref="U14:U16"/>
    <mergeCell ref="V14:V16"/>
    <mergeCell ref="A14:A16"/>
    <mergeCell ref="B14:B16"/>
    <mergeCell ref="K14:K16"/>
    <mergeCell ref="S14:S16"/>
    <mergeCell ref="T22:T25"/>
    <mergeCell ref="U22:U25"/>
    <mergeCell ref="V22:V25"/>
    <mergeCell ref="A22:A25"/>
    <mergeCell ref="B22:B25"/>
    <mergeCell ref="K22:K25"/>
    <mergeCell ref="S22:S25"/>
  </mergeCells>
  <conditionalFormatting sqref="T10">
    <cfRule type="containsText" dxfId="387" priority="517" operator="containsText" text="Muy Baja">
      <formula>NOT(ISERROR(SEARCH("Muy Baja",T10)))</formula>
    </cfRule>
    <cfRule type="containsText" dxfId="386" priority="518" operator="containsText" text="Baja">
      <formula>NOT(ISERROR(SEARCH("Baja",T10)))</formula>
    </cfRule>
    <cfRule type="containsText" dxfId="385" priority="519" operator="containsText" text="Muy Alta">
      <formula>NOT(ISERROR(SEARCH("Muy Alta",T10)))</formula>
    </cfRule>
    <cfRule type="containsText" dxfId="384" priority="521" operator="containsText" text="Alta">
      <formula>NOT(ISERROR(SEARCH("Alta",T10)))</formula>
    </cfRule>
    <cfRule type="containsText" dxfId="383" priority="522" operator="containsText" text="Media">
      <formula>NOT(ISERROR(SEARCH("Media",T10)))</formula>
    </cfRule>
    <cfRule type="containsText" dxfId="382" priority="523" operator="containsText" text="Media">
      <formula>NOT(ISERROR(SEARCH("Media",T10)))</formula>
    </cfRule>
    <cfRule type="containsText" dxfId="381" priority="524" operator="containsText" text="Media">
      <formula>NOT(ISERROR(SEARCH("Media",T10)))</formula>
    </cfRule>
    <cfRule type="containsText" dxfId="380" priority="525" operator="containsText" text="Muy Baja">
      <formula>NOT(ISERROR(SEARCH("Muy Baja",T10)))</formula>
    </cfRule>
    <cfRule type="containsText" dxfId="379" priority="526" operator="containsText" text="Baja">
      <formula>NOT(ISERROR(SEARCH("Baja",T10)))</formula>
    </cfRule>
    <cfRule type="containsText" dxfId="378" priority="527" operator="containsText" text="Muy Baja">
      <formula>NOT(ISERROR(SEARCH("Muy Baja",T10)))</formula>
    </cfRule>
    <cfRule type="containsText" dxfId="377" priority="528" operator="containsText" text="Muy Baja">
      <formula>NOT(ISERROR(SEARCH("Muy Baja",T10)))</formula>
    </cfRule>
    <cfRule type="containsText" dxfId="376" priority="529" operator="containsText" text="Muy Baja">
      <formula>NOT(ISERROR(SEARCH("Muy Baja",T10)))</formula>
    </cfRule>
    <cfRule type="containsText" dxfId="375" priority="530" operator="containsText" text="Muy Baja'Tabla probabilidad'!">
      <formula>NOT(ISERROR(SEARCH("Muy Baja'Tabla probabilidad'!",T10)))</formula>
    </cfRule>
    <cfRule type="containsText" dxfId="374" priority="531" operator="containsText" text="Muy bajo">
      <formula>NOT(ISERROR(SEARCH("Muy bajo",T10)))</formula>
    </cfRule>
    <cfRule type="containsText" dxfId="373" priority="532" operator="containsText" text="Alta">
      <formula>NOT(ISERROR(SEARCH("Alta",T10)))</formula>
    </cfRule>
    <cfRule type="containsText" dxfId="372" priority="533" operator="containsText" text="Media">
      <formula>NOT(ISERROR(SEARCH("Media",T10)))</formula>
    </cfRule>
    <cfRule type="containsText" dxfId="371" priority="534" operator="containsText" text="Baja">
      <formula>NOT(ISERROR(SEARCH("Baja",T10)))</formula>
    </cfRule>
    <cfRule type="containsText" dxfId="370" priority="535" operator="containsText" text="Muy baja">
      <formula>NOT(ISERROR(SEARCH("Muy baja",T10)))</formula>
    </cfRule>
    <cfRule type="cellIs" dxfId="369" priority="538" operator="between">
      <formula>1</formula>
      <formula>2</formula>
    </cfRule>
    <cfRule type="cellIs" dxfId="368" priority="539" operator="between">
      <formula>0</formula>
      <formula>2</formula>
    </cfRule>
  </conditionalFormatting>
  <conditionalFormatting sqref="T14 T17">
    <cfRule type="containsText" dxfId="367" priority="188" operator="containsText" text="Muy Baja">
      <formula>NOT(ISERROR(SEARCH("Muy Baja",T14)))</formula>
    </cfRule>
    <cfRule type="containsText" dxfId="366" priority="189" operator="containsText" text="Baja">
      <formula>NOT(ISERROR(SEARCH("Baja",T14)))</formula>
    </cfRule>
    <cfRule type="containsText" dxfId="365" priority="190" operator="containsText" text="Muy Alta">
      <formula>NOT(ISERROR(SEARCH("Muy Alta",T14)))</formula>
    </cfRule>
    <cfRule type="containsText" dxfId="364" priority="192" operator="containsText" text="Alta">
      <formula>NOT(ISERROR(SEARCH("Alta",T14)))</formula>
    </cfRule>
    <cfRule type="containsText" dxfId="363" priority="193" operator="containsText" text="Media">
      <formula>NOT(ISERROR(SEARCH("Media",T14)))</formula>
    </cfRule>
    <cfRule type="containsText" dxfId="362" priority="194" operator="containsText" text="Media">
      <formula>NOT(ISERROR(SEARCH("Media",T14)))</formula>
    </cfRule>
    <cfRule type="containsText" dxfId="361" priority="195" operator="containsText" text="Media">
      <formula>NOT(ISERROR(SEARCH("Media",T14)))</formula>
    </cfRule>
    <cfRule type="containsText" dxfId="360" priority="196" operator="containsText" text="Muy Baja">
      <formula>NOT(ISERROR(SEARCH("Muy Baja",T14)))</formula>
    </cfRule>
    <cfRule type="containsText" dxfId="359" priority="197" operator="containsText" text="Baja">
      <formula>NOT(ISERROR(SEARCH("Baja",T14)))</formula>
    </cfRule>
    <cfRule type="containsText" dxfId="358" priority="198" operator="containsText" text="Muy Baja">
      <formula>NOT(ISERROR(SEARCH("Muy Baja",T14)))</formula>
    </cfRule>
    <cfRule type="containsText" dxfId="357" priority="199" operator="containsText" text="Muy Baja">
      <formula>NOT(ISERROR(SEARCH("Muy Baja",T14)))</formula>
    </cfRule>
    <cfRule type="containsText" dxfId="356" priority="200" operator="containsText" text="Muy Baja">
      <formula>NOT(ISERROR(SEARCH("Muy Baja",T14)))</formula>
    </cfRule>
    <cfRule type="containsText" dxfId="355" priority="201" operator="containsText" text="Muy Baja'Tabla probabilidad'!">
      <formula>NOT(ISERROR(SEARCH("Muy Baja'Tabla probabilidad'!",T14)))</formula>
    </cfRule>
    <cfRule type="containsText" dxfId="354" priority="202" operator="containsText" text="Muy bajo">
      <formula>NOT(ISERROR(SEARCH("Muy bajo",T14)))</formula>
    </cfRule>
    <cfRule type="containsText" dxfId="353" priority="203" operator="containsText" text="Alta">
      <formula>NOT(ISERROR(SEARCH("Alta",T14)))</formula>
    </cfRule>
    <cfRule type="containsText" dxfId="352" priority="204" operator="containsText" text="Media">
      <formula>NOT(ISERROR(SEARCH("Media",T14)))</formula>
    </cfRule>
    <cfRule type="containsText" dxfId="351" priority="205" operator="containsText" text="Baja">
      <formula>NOT(ISERROR(SEARCH("Baja",T14)))</formula>
    </cfRule>
    <cfRule type="containsText" dxfId="350" priority="206" operator="containsText" text="Muy baja">
      <formula>NOT(ISERROR(SEARCH("Muy baja",T14)))</formula>
    </cfRule>
    <cfRule type="cellIs" dxfId="349" priority="209" operator="between">
      <formula>1</formula>
      <formula>2</formula>
    </cfRule>
    <cfRule type="cellIs" dxfId="348" priority="210" operator="between">
      <formula>0</formula>
      <formula>2</formula>
    </cfRule>
  </conditionalFormatting>
  <conditionalFormatting sqref="T22 T26">
    <cfRule type="containsText" dxfId="347" priority="91" operator="containsText" text="Muy Baja">
      <formula>NOT(ISERROR(SEARCH("Muy Baja",T22)))</formula>
    </cfRule>
    <cfRule type="containsText" dxfId="346" priority="92" operator="containsText" text="Baja">
      <formula>NOT(ISERROR(SEARCH("Baja",T22)))</formula>
    </cfRule>
    <cfRule type="containsText" dxfId="345" priority="93" operator="containsText" text="Muy Alta">
      <formula>NOT(ISERROR(SEARCH("Muy Alta",T22)))</formula>
    </cfRule>
    <cfRule type="containsText" dxfId="344" priority="94" operator="containsText" text="Alta">
      <formula>NOT(ISERROR(SEARCH("Alta",T22)))</formula>
    </cfRule>
    <cfRule type="containsText" dxfId="343" priority="95" operator="containsText" text="Media">
      <formula>NOT(ISERROR(SEARCH("Media",T22)))</formula>
    </cfRule>
    <cfRule type="containsText" dxfId="342" priority="96" operator="containsText" text="Media">
      <formula>NOT(ISERROR(SEARCH("Media",T22)))</formula>
    </cfRule>
    <cfRule type="containsText" dxfId="341" priority="97" operator="containsText" text="Media">
      <formula>NOT(ISERROR(SEARCH("Media",T22)))</formula>
    </cfRule>
    <cfRule type="containsText" dxfId="340" priority="98" operator="containsText" text="Muy Baja">
      <formula>NOT(ISERROR(SEARCH("Muy Baja",T22)))</formula>
    </cfRule>
    <cfRule type="containsText" dxfId="339" priority="99" operator="containsText" text="Baja">
      <formula>NOT(ISERROR(SEARCH("Baja",T22)))</formula>
    </cfRule>
    <cfRule type="containsText" dxfId="338" priority="100" operator="containsText" text="Muy Baja">
      <formula>NOT(ISERROR(SEARCH("Muy Baja",T22)))</formula>
    </cfRule>
    <cfRule type="containsText" dxfId="337" priority="101" operator="containsText" text="Muy Baja">
      <formula>NOT(ISERROR(SEARCH("Muy Baja",T22)))</formula>
    </cfRule>
    <cfRule type="containsText" dxfId="336" priority="102" operator="containsText" text="Muy Baja">
      <formula>NOT(ISERROR(SEARCH("Muy Baja",T22)))</formula>
    </cfRule>
    <cfRule type="containsText" dxfId="335" priority="103" operator="containsText" text="Muy Baja'Tabla probabilidad'!">
      <formula>NOT(ISERROR(SEARCH("Muy Baja'Tabla probabilidad'!",T22)))</formula>
    </cfRule>
    <cfRule type="containsText" dxfId="334" priority="104" operator="containsText" text="Muy bajo">
      <formula>NOT(ISERROR(SEARCH("Muy bajo",T22)))</formula>
    </cfRule>
    <cfRule type="containsText" dxfId="333" priority="105" operator="containsText" text="Alta">
      <formula>NOT(ISERROR(SEARCH("Alta",T22)))</formula>
    </cfRule>
    <cfRule type="containsText" dxfId="332" priority="106" operator="containsText" text="Media">
      <formula>NOT(ISERROR(SEARCH("Media",T22)))</formula>
    </cfRule>
    <cfRule type="containsText" dxfId="331" priority="107" operator="containsText" text="Baja">
      <formula>NOT(ISERROR(SEARCH("Baja",T22)))</formula>
    </cfRule>
    <cfRule type="containsText" dxfId="330" priority="108" operator="containsText" text="Muy baja">
      <formula>NOT(ISERROR(SEARCH("Muy baja",T22)))</formula>
    </cfRule>
    <cfRule type="cellIs" dxfId="329" priority="111" operator="between">
      <formula>1</formula>
      <formula>2</formula>
    </cfRule>
    <cfRule type="cellIs" dxfId="328" priority="112" operator="between">
      <formula>0</formula>
      <formula>2</formula>
    </cfRule>
  </conditionalFormatting>
  <conditionalFormatting sqref="U10">
    <cfRule type="containsText" dxfId="327" priority="511" operator="containsText" text="Catastrófico">
      <formula>NOT(ISERROR(SEARCH("Catastrófico",U10)))</formula>
    </cfRule>
    <cfRule type="containsText" dxfId="326" priority="512" operator="containsText" text="Mayor">
      <formula>NOT(ISERROR(SEARCH("Mayor",U10)))</formula>
    </cfRule>
    <cfRule type="containsText" dxfId="325" priority="513" operator="containsText" text="Alta">
      <formula>NOT(ISERROR(SEARCH("Alta",U10)))</formula>
    </cfRule>
    <cfRule type="containsText" dxfId="324" priority="514" operator="containsText" text="Moderado">
      <formula>NOT(ISERROR(SEARCH("Moderado",U10)))</formula>
    </cfRule>
    <cfRule type="containsText" dxfId="323" priority="515" operator="containsText" text="Menor">
      <formula>NOT(ISERROR(SEARCH("Menor",U10)))</formula>
    </cfRule>
    <cfRule type="containsText" dxfId="322" priority="516" operator="containsText" text="Leve">
      <formula>NOT(ISERROR(SEARCH("Leve",U10)))</formula>
    </cfRule>
  </conditionalFormatting>
  <conditionalFormatting sqref="U14 U17">
    <cfRule type="containsText" dxfId="321" priority="182" operator="containsText" text="Catastrófico">
      <formula>NOT(ISERROR(SEARCH("Catastrófico",U14)))</formula>
    </cfRule>
    <cfRule type="containsText" dxfId="320" priority="183" operator="containsText" text="Mayor">
      <formula>NOT(ISERROR(SEARCH("Mayor",U14)))</formula>
    </cfRule>
    <cfRule type="containsText" dxfId="319" priority="184" operator="containsText" text="Alta">
      <formula>NOT(ISERROR(SEARCH("Alta",U14)))</formula>
    </cfRule>
    <cfRule type="containsText" dxfId="318" priority="185" operator="containsText" text="Moderado">
      <formula>NOT(ISERROR(SEARCH("Moderado",U14)))</formula>
    </cfRule>
    <cfRule type="containsText" dxfId="317" priority="186" operator="containsText" text="Menor">
      <formula>NOT(ISERROR(SEARCH("Menor",U14)))</formula>
    </cfRule>
    <cfRule type="containsText" dxfId="316" priority="187" operator="containsText" text="Leve">
      <formula>NOT(ISERROR(SEARCH("Leve",U14)))</formula>
    </cfRule>
  </conditionalFormatting>
  <conditionalFormatting sqref="U22 U26">
    <cfRule type="containsText" dxfId="315" priority="85" operator="containsText" text="Catastrófico">
      <formula>NOT(ISERROR(SEARCH("Catastrófico",U22)))</formula>
    </cfRule>
    <cfRule type="containsText" dxfId="314" priority="86" operator="containsText" text="Mayor">
      <formula>NOT(ISERROR(SEARCH("Mayor",U22)))</formula>
    </cfRule>
    <cfRule type="containsText" dxfId="313" priority="87" operator="containsText" text="Alta">
      <formula>NOT(ISERROR(SEARCH("Alta",U22)))</formula>
    </cfRule>
    <cfRule type="containsText" dxfId="312" priority="88" operator="containsText" text="Moderado">
      <formula>NOT(ISERROR(SEARCH("Moderado",U22)))</formula>
    </cfRule>
    <cfRule type="containsText" dxfId="311" priority="89" operator="containsText" text="Menor">
      <formula>NOT(ISERROR(SEARCH("Menor",U22)))</formula>
    </cfRule>
    <cfRule type="containsText" dxfId="310" priority="90" operator="containsText" text="Leve">
      <formula>NOT(ISERROR(SEARCH("Leve",U22)))</formula>
    </cfRule>
  </conditionalFormatting>
  <conditionalFormatting sqref="V10">
    <cfRule type="containsText" dxfId="309" priority="475" operator="containsText" text="Extremo">
      <formula>NOT(ISERROR(SEARCH("Extremo",V10)))</formula>
    </cfRule>
    <cfRule type="containsText" dxfId="308" priority="476" operator="containsText" text="Alto">
      <formula>NOT(ISERROR(SEARCH("Alto",V10)))</formula>
    </cfRule>
    <cfRule type="containsText" dxfId="307" priority="477" operator="containsText" text="Bajo">
      <formula>NOT(ISERROR(SEARCH("Bajo",V10)))</formula>
    </cfRule>
    <cfRule type="containsText" dxfId="306" priority="478" operator="containsText" text="Moderado">
      <formula>NOT(ISERROR(SEARCH("Moderado",V10)))</formula>
    </cfRule>
  </conditionalFormatting>
  <conditionalFormatting sqref="V14 V17">
    <cfRule type="containsText" dxfId="305" priority="178" operator="containsText" text="Extremo">
      <formula>NOT(ISERROR(SEARCH("Extremo",V14)))</formula>
    </cfRule>
    <cfRule type="containsText" dxfId="304" priority="179" operator="containsText" text="Alto">
      <formula>NOT(ISERROR(SEARCH("Alto",V14)))</formula>
    </cfRule>
    <cfRule type="containsText" dxfId="303" priority="180" operator="containsText" text="Bajo">
      <formula>NOT(ISERROR(SEARCH("Bajo",V14)))</formula>
    </cfRule>
    <cfRule type="containsText" dxfId="302" priority="181" operator="containsText" text="Moderado">
      <formula>NOT(ISERROR(SEARCH("Moderado",V14)))</formula>
    </cfRule>
  </conditionalFormatting>
  <conditionalFormatting sqref="V22 V26">
    <cfRule type="containsText" dxfId="301" priority="310" operator="containsText" text="Extremo">
      <formula>NOT(ISERROR(SEARCH("Extremo",V22)))</formula>
    </cfRule>
    <cfRule type="containsText" dxfId="300" priority="311" operator="containsText" text="Alto">
      <formula>NOT(ISERROR(SEARCH("Alto",V22)))</formula>
    </cfRule>
    <cfRule type="containsText" dxfId="299" priority="312" operator="containsText" text="Bajo">
      <formula>NOT(ISERROR(SEARCH("Bajo",V22)))</formula>
    </cfRule>
    <cfRule type="containsText" dxfId="298" priority="313" operator="containsText" text="Moderado">
      <formula>NOT(ISERROR(SEARCH("Moderado",V22)))</formula>
    </cfRule>
  </conditionalFormatting>
  <dataValidations count="2">
    <dataValidation allowBlank="1" showInputMessage="1" showErrorMessage="1" prompt="Enunciar cuál es el control" sqref="M26:M27 E16:E18 E13 E10:E11 E20:E21 M18 M10:M15" xr:uid="{00000000-0002-0000-0500-000000000000}"/>
    <dataValidation type="list" allowBlank="1" showInputMessage="1" showErrorMessage="1" sqref="F10:I28 N10:Q28"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6" operator="containsText" id="{877E8953-578D-45F2-A4D3-A91A39387986}">
            <xm:f>NOT(ISERROR(SEARCH('8- Politicas de administración '!$B$5,T10)))</xm:f>
            <xm:f>'8- Politicas de administración '!$B$5</xm:f>
            <x14:dxf>
              <font>
                <color rgb="FF006100"/>
              </font>
              <fill>
                <patternFill>
                  <bgColor rgb="FFC6EFCE"/>
                </patternFill>
              </fill>
            </x14:dxf>
          </x14:cfRule>
          <x14:cfRule type="containsText" priority="537" operator="containsText" id="{5790250D-E3CC-4EBD-835F-F5F4C0703B76}">
            <xm:f>NOT(ISERROR(SEARCH('8- Politicas de administración '!$B$5,T10)))</xm:f>
            <xm:f>'8- Politicas de administración '!$B$5</xm:f>
            <x14:dxf>
              <font>
                <color rgb="FF9C0006"/>
              </font>
              <fill>
                <patternFill>
                  <bgColor rgb="FFFFC7CE"/>
                </patternFill>
              </fill>
            </x14:dxf>
          </x14:cfRule>
          <xm:sqref>T10</xm:sqref>
        </x14:conditionalFormatting>
        <x14:conditionalFormatting xmlns:xm="http://schemas.microsoft.com/office/excel/2006/main">
          <x14:cfRule type="containsText" priority="207" operator="containsText" id="{57159798-2C73-4DDA-BD64-7B7F6BFDA72C}">
            <xm:f>NOT(ISERROR(SEARCH('8- Politicas de administración '!$B$5,T14)))</xm:f>
            <xm:f>'8- Politicas de administración '!$B$5</xm:f>
            <x14:dxf>
              <font>
                <color rgb="FF006100"/>
              </font>
              <fill>
                <patternFill>
                  <bgColor rgb="FFC6EFCE"/>
                </patternFill>
              </fill>
            </x14:dxf>
          </x14:cfRule>
          <x14:cfRule type="containsText" priority="208" operator="containsText" id="{4854386E-DFAE-4C5C-9B33-5D43AC7094D7}">
            <xm:f>NOT(ISERROR(SEARCH('8- Politicas de administración '!$B$5,T14)))</xm:f>
            <xm:f>'8- Politicas de administración '!$B$5</xm:f>
            <x14:dxf>
              <font>
                <color rgb="FF9C0006"/>
              </font>
              <fill>
                <patternFill>
                  <bgColor rgb="FFFFC7CE"/>
                </patternFill>
              </fill>
            </x14:dxf>
          </x14:cfRule>
          <xm:sqref>T14 T17</xm:sqref>
        </x14:conditionalFormatting>
        <x14:conditionalFormatting xmlns:xm="http://schemas.microsoft.com/office/excel/2006/main">
          <x14:cfRule type="containsText" priority="109" operator="containsText" id="{1C3ACF0D-EA38-4F5D-B198-1D1FCE53FDAC}">
            <xm:f>NOT(ISERROR(SEARCH('8- Politicas de administración '!$B$5,T22)))</xm:f>
            <xm:f>'8- Politicas de administración '!$B$5</xm:f>
            <x14:dxf>
              <font>
                <color rgb="FF006100"/>
              </font>
              <fill>
                <patternFill>
                  <bgColor rgb="FFC6EFCE"/>
                </patternFill>
              </fill>
            </x14:dxf>
          </x14:cfRule>
          <x14:cfRule type="containsText" priority="110" operator="containsText" id="{BE1D964B-48BD-403D-B868-84EAC4FFB274}">
            <xm:f>NOT(ISERROR(SEARCH('8- Politicas de administración '!$B$5,T22)))</xm:f>
            <xm:f>'8- Politicas de administración '!$B$5</xm:f>
            <x14:dxf>
              <font>
                <color rgb="FF9C0006"/>
              </font>
              <fill>
                <patternFill>
                  <bgColor rgb="FFFFC7CE"/>
                </patternFill>
              </fill>
            </x14:dxf>
          </x14:cfRule>
          <xm:sqref>T22 T26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27"/>
  <sheetViews>
    <sheetView topLeftCell="A7" zoomScale="80" zoomScaleNormal="80" zoomScalePageLayoutView="70" workbookViewId="0">
      <selection activeCell="O10" sqref="O10"/>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28" style="17" customWidth="1"/>
    <col min="16" max="16" width="17.42578125" style="17" customWidth="1"/>
    <col min="17" max="17" width="31" style="17" customWidth="1"/>
    <col min="18" max="269" width="11.42578125" style="17"/>
    <col min="270" max="16384" width="11.42578125" style="22"/>
  </cols>
  <sheetData>
    <row r="1" spans="1:269" s="19" customFormat="1" ht="27.75" customHeight="1">
      <c r="A1" s="558"/>
      <c r="B1" s="558"/>
      <c r="C1" s="558"/>
      <c r="D1" s="558"/>
      <c r="E1" s="558"/>
      <c r="F1" s="552" t="s">
        <v>334</v>
      </c>
      <c r="G1" s="552"/>
      <c r="H1" s="552"/>
      <c r="I1" s="552"/>
      <c r="J1" s="552"/>
      <c r="K1" s="552"/>
      <c r="L1" s="552"/>
      <c r="M1" s="552"/>
      <c r="N1" s="552"/>
      <c r="O1" s="552"/>
      <c r="P1" s="552"/>
      <c r="Q1" s="552"/>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58"/>
      <c r="B2" s="558"/>
      <c r="C2" s="558"/>
      <c r="D2" s="558"/>
      <c r="E2" s="558"/>
      <c r="F2" s="552"/>
      <c r="G2" s="552"/>
      <c r="H2" s="552"/>
      <c r="I2" s="552"/>
      <c r="J2" s="552"/>
      <c r="K2" s="552"/>
      <c r="L2" s="552"/>
      <c r="M2" s="552"/>
      <c r="N2" s="552"/>
      <c r="O2" s="552"/>
      <c r="P2" s="552"/>
      <c r="Q2" s="552"/>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58"/>
      <c r="B3" s="558"/>
      <c r="C3" s="558"/>
      <c r="D3" s="558"/>
      <c r="E3" s="558"/>
      <c r="F3" s="552"/>
      <c r="G3" s="552"/>
      <c r="H3" s="552"/>
      <c r="I3" s="552"/>
      <c r="J3" s="552"/>
      <c r="K3" s="552"/>
      <c r="L3" s="552"/>
      <c r="M3" s="552"/>
      <c r="N3" s="552"/>
      <c r="O3" s="552"/>
      <c r="P3" s="552"/>
      <c r="Q3" s="552"/>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5.5" customHeight="1">
      <c r="A4" s="559" t="s">
        <v>263</v>
      </c>
      <c r="B4" s="559"/>
      <c r="C4" s="562" t="s">
        <v>264</v>
      </c>
      <c r="D4" s="563"/>
      <c r="E4" s="563"/>
      <c r="F4" s="563"/>
      <c r="G4" s="563"/>
      <c r="H4" s="563"/>
      <c r="I4" s="563"/>
      <c r="J4" s="563"/>
      <c r="K4" s="563"/>
      <c r="L4" s="563"/>
      <c r="M4" s="563"/>
      <c r="N4" s="563"/>
      <c r="O4" s="563"/>
      <c r="P4" s="563"/>
      <c r="Q4" s="56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59" t="s">
        <v>265</v>
      </c>
      <c r="B5" s="559"/>
      <c r="C5" s="562" t="s">
        <v>31</v>
      </c>
      <c r="D5" s="563"/>
      <c r="E5" s="563"/>
      <c r="F5" s="563"/>
      <c r="G5" s="563"/>
      <c r="H5" s="563"/>
      <c r="I5" s="563"/>
      <c r="J5" s="563"/>
      <c r="K5" s="563"/>
      <c r="L5" s="563"/>
      <c r="M5" s="563"/>
      <c r="N5" s="563"/>
      <c r="O5" s="563"/>
      <c r="P5" s="563"/>
      <c r="Q5" s="56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59" t="s">
        <v>266</v>
      </c>
      <c r="B6" s="559"/>
      <c r="C6" s="565" t="s">
        <v>267</v>
      </c>
      <c r="D6" s="566"/>
      <c r="E6" s="566"/>
      <c r="F6" s="566"/>
      <c r="G6" s="566"/>
      <c r="H6" s="566"/>
      <c r="I6" s="566"/>
      <c r="J6" s="566"/>
      <c r="K6" s="566"/>
      <c r="L6" s="566"/>
      <c r="M6" s="566"/>
      <c r="N6" s="566"/>
      <c r="O6" s="566"/>
      <c r="P6" s="566"/>
      <c r="Q6" s="567"/>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55" t="s">
        <v>335</v>
      </c>
      <c r="B7" s="555"/>
      <c r="C7" s="555"/>
      <c r="D7" s="555"/>
      <c r="E7" s="555"/>
      <c r="F7" s="555" t="s">
        <v>283</v>
      </c>
      <c r="G7" s="555"/>
      <c r="H7" s="555"/>
      <c r="I7" s="85"/>
      <c r="J7" s="556" t="s">
        <v>336</v>
      </c>
      <c r="K7" s="556"/>
      <c r="L7" s="556"/>
      <c r="M7" s="556"/>
      <c r="N7" s="557"/>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12" t="s">
        <v>273</v>
      </c>
      <c r="B8" s="508" t="s">
        <v>309</v>
      </c>
      <c r="C8" s="568" t="s">
        <v>275</v>
      </c>
      <c r="D8" s="560" t="s">
        <v>285</v>
      </c>
      <c r="E8" s="508" t="s">
        <v>269</v>
      </c>
      <c r="F8" s="553" t="s">
        <v>337</v>
      </c>
      <c r="G8" s="553" t="s">
        <v>338</v>
      </c>
      <c r="H8" s="553" t="s">
        <v>339</v>
      </c>
      <c r="I8" s="86"/>
      <c r="J8" s="553" t="s">
        <v>340</v>
      </c>
      <c r="K8" s="553" t="s">
        <v>341</v>
      </c>
      <c r="L8" s="553" t="s">
        <v>342</v>
      </c>
      <c r="M8" s="553" t="s">
        <v>343</v>
      </c>
      <c r="N8" s="553" t="s">
        <v>344</v>
      </c>
      <c r="O8" s="553" t="s">
        <v>345</v>
      </c>
      <c r="P8" s="553" t="s">
        <v>346</v>
      </c>
      <c r="Q8" s="553" t="s">
        <v>347</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c r="A9" s="513"/>
      <c r="B9" s="514"/>
      <c r="C9" s="569"/>
      <c r="D9" s="561"/>
      <c r="E9" s="514"/>
      <c r="F9" s="554"/>
      <c r="G9" s="554"/>
      <c r="H9" s="554"/>
      <c r="I9" s="87"/>
      <c r="J9" s="554"/>
      <c r="K9" s="554"/>
      <c r="L9" s="554"/>
      <c r="M9" s="554"/>
      <c r="N9" s="554"/>
      <c r="O9" s="554"/>
      <c r="P9" s="554"/>
      <c r="Q9" s="55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213" customHeight="1">
      <c r="A10" s="243">
        <f>'5-. Identificación de Riesgos'!A10</f>
        <v>1</v>
      </c>
      <c r="B10" s="243" t="str">
        <f>'5-. Identificación de Riesgos'!B10</f>
        <v xml:space="preserve">Inexactitud en la recolección de la Información Estadística </v>
      </c>
      <c r="C10" s="243" t="str">
        <f>'5-. Identificación de Riesgos'!C10</f>
        <v>Presentar datos o estimaciones equivocadas o incompletas relacionadas con la información de gestión judicial</v>
      </c>
      <c r="D10" s="243" t="s">
        <v>289</v>
      </c>
      <c r="E10" s="244" t="str">
        <f>'5-. Identificación de Riesgos'!D10</f>
        <v xml:space="preserve">1. Desconocimiento de los Manuales del Sistema y del acuerdo que reglamenta el SIERJU. </v>
      </c>
      <c r="F10" s="245" t="str">
        <f>'5-. Identificación de Riesgos'!H10</f>
        <v>Baja - 2</v>
      </c>
      <c r="G10" s="243" t="str">
        <f>'5-. Identificación de Riesgos'!M10</f>
        <v>Moderado - 3</v>
      </c>
      <c r="H10" s="243" t="str">
        <f>'5-. Identificación de Riesgos'!N10</f>
        <v>Moderado - 6</v>
      </c>
      <c r="I10" s="549">
        <f>'6. Valoración Controles'!S26</f>
        <v>1</v>
      </c>
      <c r="J10" s="246" t="str">
        <f>'6. Valoración Controles'!T10</f>
        <v>Muy Baja - 1</v>
      </c>
      <c r="K10" s="246" t="str">
        <f>'6. Valoración Controles'!U10</f>
        <v>Menor - 2</v>
      </c>
      <c r="L10" s="247" t="e">
        <f>AVERAGE(#REF!)</f>
        <v>#REF!</v>
      </c>
      <c r="M10" s="243" t="str">
        <f>'6. Valoración Controles'!V10</f>
        <v>Bajo - 2</v>
      </c>
      <c r="N10" s="243" t="s">
        <v>348</v>
      </c>
      <c r="O10" s="227"/>
      <c r="P10" s="228"/>
      <c r="Q10" s="248"/>
    </row>
    <row r="11" spans="1:269" ht="72" customHeight="1">
      <c r="A11" s="491">
        <f>'5-. Identificación de Riesgos'!A14</f>
        <v>2</v>
      </c>
      <c r="B11" s="491" t="str">
        <f>'5-. Identificación de Riesgos'!B14</f>
        <v xml:space="preserve">Incumplimiento  en la recolección de la Información Estadística </v>
      </c>
      <c r="C11" s="491" t="str">
        <f>'5-. Identificación de Riesgos'!C14</f>
        <v>No disponer de información para reportes y consultas y medidas de reordenamiento.</v>
      </c>
      <c r="D11" s="491" t="s">
        <v>289</v>
      </c>
      <c r="E11" s="244" t="str">
        <f>'5-. Identificación de Riesgos'!D14</f>
        <v>1. Incumplimiento del articulo 104 de la ley 270 de 1996 y del Acuerdo PCSJA 16 -10476 de 2016 articulo 6 que regula el SIERJU.</v>
      </c>
      <c r="F11" s="535" t="str">
        <f>'5-. Identificación de Riesgos'!H14</f>
        <v>Muy Baja - 1</v>
      </c>
      <c r="G11" s="491" t="str">
        <f>'5-. Identificación de Riesgos'!M14</f>
        <v>Moderado - 3</v>
      </c>
      <c r="H11" s="491" t="str">
        <f>'5-. Identificación de Riesgos'!N14</f>
        <v>Moderado - 3</v>
      </c>
      <c r="I11" s="550"/>
      <c r="J11" s="548" t="str">
        <f>'6. Valoración Controles'!T14</f>
        <v>Muy Baja - 1</v>
      </c>
      <c r="K11" s="548" t="str">
        <f>'6. Valoración Controles'!U14</f>
        <v>Menor - 2</v>
      </c>
      <c r="L11" s="570" t="e">
        <f>AVERAGE(#REF!)</f>
        <v>#REF!</v>
      </c>
      <c r="M11" s="491" t="str">
        <f>'6. Valoración Controles'!V14</f>
        <v>Bajo - 2</v>
      </c>
      <c r="N11" s="491" t="s">
        <v>411</v>
      </c>
      <c r="O11" s="239" t="s">
        <v>487</v>
      </c>
      <c r="P11" s="239" t="s">
        <v>504</v>
      </c>
      <c r="Q11" s="248" t="s">
        <v>477</v>
      </c>
    </row>
    <row r="12" spans="1:269" ht="107.25" customHeight="1">
      <c r="A12" s="491"/>
      <c r="B12" s="491"/>
      <c r="C12" s="491"/>
      <c r="D12" s="491"/>
      <c r="E12" s="244" t="str">
        <f>'5-. Identificación de Riesgos'!D15</f>
        <v>2. Ausencia de información.</v>
      </c>
      <c r="F12" s="535"/>
      <c r="G12" s="547"/>
      <c r="H12" s="491"/>
      <c r="I12" s="550"/>
      <c r="J12" s="548"/>
      <c r="K12" s="548"/>
      <c r="L12" s="570"/>
      <c r="M12" s="491"/>
      <c r="N12" s="491"/>
      <c r="O12" s="239" t="s">
        <v>488</v>
      </c>
      <c r="P12" s="239" t="s">
        <v>504</v>
      </c>
      <c r="Q12" s="248" t="s">
        <v>477</v>
      </c>
    </row>
    <row r="13" spans="1:269" ht="45">
      <c r="A13" s="491"/>
      <c r="B13" s="491"/>
      <c r="C13" s="491"/>
      <c r="D13" s="491"/>
      <c r="E13" s="244" t="str">
        <f>'5-. Identificación de Riesgos'!D16</f>
        <v>3. Falta de planeación de los despachos judiciales</v>
      </c>
      <c r="F13" s="535"/>
      <c r="G13" s="547"/>
      <c r="H13" s="491"/>
      <c r="I13" s="550"/>
      <c r="J13" s="548"/>
      <c r="K13" s="548"/>
      <c r="L13" s="570"/>
      <c r="M13" s="491"/>
      <c r="N13" s="491"/>
      <c r="O13" s="239" t="s">
        <v>490</v>
      </c>
      <c r="P13" s="239" t="s">
        <v>504</v>
      </c>
      <c r="Q13" s="248" t="s">
        <v>477</v>
      </c>
    </row>
    <row r="14" spans="1:269" ht="75">
      <c r="A14" s="491"/>
      <c r="B14" s="491"/>
      <c r="C14" s="491"/>
      <c r="D14" s="491"/>
      <c r="E14" s="244" t="e">
        <f>'5-. Identificación de Riesgos'!#REF!</f>
        <v>#REF!</v>
      </c>
      <c r="F14" s="535"/>
      <c r="G14" s="547"/>
      <c r="H14" s="491"/>
      <c r="I14" s="550"/>
      <c r="J14" s="548"/>
      <c r="K14" s="548"/>
      <c r="L14" s="570"/>
      <c r="M14" s="491"/>
      <c r="N14" s="491"/>
      <c r="O14" s="239" t="s">
        <v>489</v>
      </c>
      <c r="P14" s="239" t="s">
        <v>504</v>
      </c>
      <c r="Q14" s="248" t="s">
        <v>477</v>
      </c>
    </row>
    <row r="15" spans="1:269" ht="75">
      <c r="A15" s="491">
        <f>'5-. Identificación de Riesgos'!A17</f>
        <v>3</v>
      </c>
      <c r="B15" s="491" t="str">
        <f>'5-. Identificación de Riesgos'!B17</f>
        <v xml:space="preserve">Recibir dádivas o beneficios a nombre propio o de terceros para, no entregar o entregar información privilegiada o confidencial </v>
      </c>
      <c r="C15" s="491" t="str">
        <f>'5-. Identificación de Riesgos'!C17</f>
        <v xml:space="preserve">Posibilidad de actos indebidos de  los servidores judiciales debido a  la carencia en transparencia, etica y valores </v>
      </c>
      <c r="D15" s="491" t="s">
        <v>289</v>
      </c>
      <c r="E15" s="244" t="str">
        <f>'5-. Identificación de Riesgos'!D17</f>
        <v>1.Insuficientes programas de capacitación para la toma de conciencia debido al desconocimiento de la ley antisoborno (ISO 37001:2016), Plan Anticorrupción y  de los  valores y principios propios de la entidad.</v>
      </c>
      <c r="F15" s="535" t="str">
        <f>'5-. Identificación de Riesgos'!H17</f>
        <v>Muy Baja - 1</v>
      </c>
      <c r="G15" s="491" t="str">
        <f>'5-. Identificación de Riesgos'!M17</f>
        <v>Mayor - 4</v>
      </c>
      <c r="H15" s="491" t="str">
        <f>'5-. Identificación de Riesgos'!N17</f>
        <v>Alto  - 4</v>
      </c>
      <c r="I15" s="550"/>
      <c r="J15" s="548" t="str">
        <f>'6. Valoración Controles'!T17</f>
        <v>Muy Baja - 1</v>
      </c>
      <c r="K15" s="548" t="str">
        <f>'6. Valoración Controles'!U17</f>
        <v>Moderado - 3</v>
      </c>
      <c r="L15" s="570" t="e">
        <f>AVERAGE(#REF!)</f>
        <v>#REF!</v>
      </c>
      <c r="M15" s="491" t="str">
        <f>'6. Valoración Controles'!V17</f>
        <v>Moderado - 3</v>
      </c>
      <c r="N15" s="491" t="s">
        <v>411</v>
      </c>
      <c r="O15" s="249" t="s">
        <v>475</v>
      </c>
      <c r="P15" s="250" t="s">
        <v>476</v>
      </c>
      <c r="Q15" s="248" t="s">
        <v>477</v>
      </c>
    </row>
    <row r="16" spans="1:269" ht="75">
      <c r="A16" s="491"/>
      <c r="B16" s="491"/>
      <c r="C16" s="491"/>
      <c r="D16" s="491"/>
      <c r="E16" s="244" t="str">
        <f>'5-. Identificación de Riesgos'!D18</f>
        <v xml:space="preserve">2. Desconocimiento y no aplicación del Código de Ética y Buen Gobierno.    </v>
      </c>
      <c r="F16" s="535"/>
      <c r="G16" s="547"/>
      <c r="H16" s="491"/>
      <c r="I16" s="550"/>
      <c r="J16" s="548"/>
      <c r="K16" s="548"/>
      <c r="L16" s="570"/>
      <c r="M16" s="491"/>
      <c r="N16" s="491"/>
      <c r="O16" s="249" t="s">
        <v>478</v>
      </c>
      <c r="P16" s="250" t="s">
        <v>476</v>
      </c>
      <c r="Q16" s="248" t="s">
        <v>477</v>
      </c>
    </row>
    <row r="17" spans="1:17" ht="15" customHeight="1">
      <c r="A17" s="571">
        <f>'5-. Identificación de Riesgos'!A22</f>
        <v>4</v>
      </c>
      <c r="B17" s="491" t="str">
        <f>'5-. Identificación de Riesgos'!B22</f>
        <v>Ofrecer, prometer, entregar, aceptar o solicitar una ventaja indebida para modificar los resultados estadísticos, con el objeto de favorecer intereses propios o de terceros.</v>
      </c>
      <c r="C17" s="491" t="str">
        <f>'5-. Identificación de Riesgos'!C22</f>
        <v xml:space="preserve">Cuando por indebido interés se permite manipular, sustraer, extraviar información estadística propiciando negligencia o favorecimiento propio o de terceros. </v>
      </c>
      <c r="D17" s="491" t="s">
        <v>289</v>
      </c>
      <c r="E17" s="244" t="str">
        <f>'5-. Identificación de Riesgos'!D22</f>
        <v>1. Falta de ética de los servidores públicos (Debilidades en principios y valores)</v>
      </c>
      <c r="F17" s="535" t="str">
        <f>'5-. Identificación de Riesgos'!H22</f>
        <v>Muy Baja - 1</v>
      </c>
      <c r="G17" s="491" t="str">
        <f>'5-. Identificación de Riesgos'!M22</f>
        <v>Mayor - 4</v>
      </c>
      <c r="H17" s="491" t="str">
        <f>'5-. Identificación de Riesgos'!N22</f>
        <v>Alto  - 4</v>
      </c>
      <c r="I17" s="550"/>
      <c r="J17" s="548" t="str">
        <f>'6. Valoración Controles'!T22</f>
        <v>Muy Baja - 1</v>
      </c>
      <c r="K17" s="548" t="str">
        <f>'6. Valoración Controles'!U22</f>
        <v>Moderado - 3</v>
      </c>
      <c r="L17" s="570" t="e">
        <f>AVERAGE(#REF!)</f>
        <v>#REF!</v>
      </c>
      <c r="M17" s="491" t="str">
        <f>'6. Valoración Controles'!V22</f>
        <v>Moderado - 3</v>
      </c>
      <c r="N17" s="491" t="s">
        <v>348</v>
      </c>
      <c r="O17" s="546"/>
      <c r="P17" s="546"/>
      <c r="Q17" s="546"/>
    </row>
    <row r="18" spans="1:17" ht="60" customHeight="1">
      <c r="A18" s="571"/>
      <c r="B18" s="491"/>
      <c r="C18" s="491"/>
      <c r="D18" s="491"/>
      <c r="E18" s="244" t="str">
        <f>'5-. Identificación de Riesgos'!D23</f>
        <v>2. Falta de ética de terceros interesados  (Debilidades principios y valores)</v>
      </c>
      <c r="F18" s="535"/>
      <c r="G18" s="547"/>
      <c r="H18" s="491"/>
      <c r="I18" s="550"/>
      <c r="J18" s="548"/>
      <c r="K18" s="548"/>
      <c r="L18" s="570"/>
      <c r="M18" s="491"/>
      <c r="N18" s="491"/>
      <c r="O18" s="546"/>
      <c r="P18" s="546"/>
      <c r="Q18" s="546"/>
    </row>
    <row r="19" spans="1:17" ht="105">
      <c r="A19" s="571"/>
      <c r="B19" s="491"/>
      <c r="C19" s="491"/>
      <c r="D19" s="491"/>
      <c r="E19" s="244" t="str">
        <f>'5-. Identificación de Riesgos'!D24</f>
        <v>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v>
      </c>
      <c r="F19" s="535"/>
      <c r="G19" s="547"/>
      <c r="H19" s="491"/>
      <c r="I19" s="550"/>
      <c r="J19" s="548"/>
      <c r="K19" s="548"/>
      <c r="L19" s="570"/>
      <c r="M19" s="491"/>
      <c r="N19" s="491"/>
      <c r="O19" s="546"/>
      <c r="P19" s="546"/>
      <c r="Q19" s="546"/>
    </row>
    <row r="20" spans="1:17">
      <c r="A20" s="571"/>
      <c r="B20" s="491"/>
      <c r="C20" s="491"/>
      <c r="D20" s="491"/>
      <c r="E20" s="244" t="e">
        <f>'5-. Identificación de Riesgos'!#REF!</f>
        <v>#REF!</v>
      </c>
      <c r="F20" s="535"/>
      <c r="G20" s="547"/>
      <c r="H20" s="491"/>
      <c r="I20" s="550"/>
      <c r="J20" s="548"/>
      <c r="K20" s="548"/>
      <c r="L20" s="570"/>
      <c r="M20" s="491"/>
      <c r="N20" s="491"/>
      <c r="O20" s="546"/>
      <c r="P20" s="546"/>
      <c r="Q20" s="546"/>
    </row>
    <row r="21" spans="1:17" ht="45" customHeight="1">
      <c r="A21" s="571"/>
      <c r="B21" s="491"/>
      <c r="C21" s="491"/>
      <c r="D21" s="491"/>
      <c r="E21" s="244" t="str">
        <f>'5-. Identificación de Riesgos'!D25</f>
        <v>4. Indebida manipulación del aplicativo SIERJU</v>
      </c>
      <c r="F21" s="535"/>
      <c r="G21" s="547"/>
      <c r="H21" s="491"/>
      <c r="I21" s="550"/>
      <c r="J21" s="548"/>
      <c r="K21" s="548"/>
      <c r="L21" s="570"/>
      <c r="M21" s="491"/>
      <c r="N21" s="491"/>
      <c r="O21" s="546"/>
      <c r="P21" s="546"/>
      <c r="Q21" s="546"/>
    </row>
    <row r="22" spans="1:17" ht="165">
      <c r="A22" s="572">
        <f>'5-. Identificación de Riesgos'!A26</f>
        <v>5</v>
      </c>
      <c r="B22" s="491" t="str">
        <f>'5-. Identificación de Riesgos'!B26</f>
        <v>Ofrecer, prometer, entregar, aceptar o solicitar una ventaja indebida para influir o direccionar la evaluación de proponentes en los procesos de selección de contratistas, con el objetivo de favorecer intereses propios o de terceros (Fase precontractual).</v>
      </c>
      <c r="C22" s="491" t="s">
        <v>289</v>
      </c>
      <c r="D22" s="244" t="str">
        <f>'5-. Identificación de Riesgos'!C26</f>
        <v>Cuando se favorece indebidamente a oferentes a través de evaluaciones de propuestas que direccionen la elección o designación de contratistas en la fase precontractual de proyectos con recursos públicos, en beneficio propio o de terceros.</v>
      </c>
      <c r="E22" s="535">
        <f>'5-. Identificación de Riesgos'!G26</f>
        <v>0</v>
      </c>
      <c r="F22" s="535" t="str">
        <f>'5-. Identificación de Riesgos'!H26</f>
        <v>Muy Baja - 1</v>
      </c>
      <c r="G22" s="573" t="str">
        <f>'5-. Identificación de Riesgos'!M26</f>
        <v>Catastrófico - 5</v>
      </c>
      <c r="H22" s="491" t="str">
        <f>'5-. Identificación de Riesgos'!N26</f>
        <v>Extremo - 5</v>
      </c>
      <c r="I22" s="550"/>
      <c r="J22" s="548" t="str">
        <f>'6. Valoración Controles'!T26</f>
        <v>Muy Baja - 1</v>
      </c>
      <c r="K22" s="548" t="str">
        <f>'6. Valoración Controles'!U26</f>
        <v>Mayor - 4</v>
      </c>
      <c r="L22" s="491" t="str">
        <f>'6. Valoración Controles'!U26</f>
        <v>Mayor - 4</v>
      </c>
      <c r="M22" s="491" t="str">
        <f>'6. Valoración Controles'!V26</f>
        <v>Alto  - 4</v>
      </c>
      <c r="N22" s="491" t="s">
        <v>348</v>
      </c>
      <c r="O22" s="546"/>
      <c r="P22" s="546"/>
      <c r="Q22" s="546"/>
    </row>
    <row r="23" spans="1:17">
      <c r="A23" s="572"/>
      <c r="B23" s="491"/>
      <c r="C23" s="491"/>
      <c r="D23" s="244">
        <f>'5-. Identificación de Riesgos'!C27</f>
        <v>0</v>
      </c>
      <c r="E23" s="535"/>
      <c r="F23" s="535"/>
      <c r="G23" s="573"/>
      <c r="H23" s="491"/>
      <c r="I23" s="550"/>
      <c r="J23" s="548"/>
      <c r="K23" s="548"/>
      <c r="L23" s="491"/>
      <c r="M23" s="491"/>
      <c r="N23" s="491"/>
      <c r="O23" s="546"/>
      <c r="P23" s="546"/>
      <c r="Q23" s="546"/>
    </row>
    <row r="24" spans="1:17">
      <c r="A24" s="572"/>
      <c r="B24" s="491"/>
      <c r="C24" s="491"/>
      <c r="D24" s="244">
        <f>'5-. Identificación de Riesgos'!C28</f>
        <v>0</v>
      </c>
      <c r="E24" s="535"/>
      <c r="F24" s="535"/>
      <c r="G24" s="573"/>
      <c r="H24" s="491"/>
      <c r="I24" s="550"/>
      <c r="J24" s="548"/>
      <c r="K24" s="548"/>
      <c r="L24" s="491"/>
      <c r="M24" s="491"/>
      <c r="N24" s="491"/>
      <c r="O24" s="546"/>
      <c r="P24" s="546"/>
      <c r="Q24" s="546"/>
    </row>
    <row r="25" spans="1:17">
      <c r="A25" s="572"/>
      <c r="B25" s="491"/>
      <c r="C25" s="491"/>
      <c r="D25" s="244" t="e">
        <f>'5-. Identificación de Riesgos'!#REF!</f>
        <v>#REF!</v>
      </c>
      <c r="E25" s="535"/>
      <c r="F25" s="535"/>
      <c r="G25" s="573"/>
      <c r="H25" s="491"/>
      <c r="I25" s="550"/>
      <c r="J25" s="548"/>
      <c r="K25" s="548"/>
      <c r="L25" s="491"/>
      <c r="M25" s="491"/>
      <c r="N25" s="491"/>
      <c r="O25" s="546"/>
      <c r="P25" s="546"/>
      <c r="Q25" s="546"/>
    </row>
    <row r="26" spans="1:17">
      <c r="A26" s="572"/>
      <c r="B26" s="491"/>
      <c r="C26" s="491"/>
      <c r="D26" s="244" t="e">
        <f>'5-. Identificación de Riesgos'!#REF!</f>
        <v>#REF!</v>
      </c>
      <c r="E26" s="535"/>
      <c r="F26" s="535"/>
      <c r="G26" s="573"/>
      <c r="H26" s="491"/>
      <c r="I26" s="550"/>
      <c r="J26" s="548"/>
      <c r="K26" s="548"/>
      <c r="L26" s="491"/>
      <c r="M26" s="491"/>
      <c r="N26" s="491"/>
      <c r="O26" s="546"/>
      <c r="P26" s="546"/>
      <c r="Q26" s="546"/>
    </row>
    <row r="27" spans="1:17">
      <c r="A27" s="572"/>
      <c r="B27" s="491"/>
      <c r="C27" s="491"/>
      <c r="D27" s="244" t="e">
        <f>'5-. Identificación de Riesgos'!#REF!</f>
        <v>#REF!</v>
      </c>
      <c r="E27" s="535"/>
      <c r="F27" s="535"/>
      <c r="G27" s="573"/>
      <c r="H27" s="491"/>
      <c r="I27" s="551"/>
      <c r="J27" s="548"/>
      <c r="K27" s="548"/>
      <c r="L27" s="491"/>
      <c r="M27" s="491"/>
      <c r="N27" s="491"/>
      <c r="O27" s="546"/>
      <c r="P27" s="546"/>
      <c r="Q27" s="546"/>
    </row>
  </sheetData>
  <mergeCells count="82">
    <mergeCell ref="N22:N27"/>
    <mergeCell ref="G22:G27"/>
    <mergeCell ref="J22:J27"/>
    <mergeCell ref="K22:K27"/>
    <mergeCell ref="L22:L27"/>
    <mergeCell ref="M22:M27"/>
    <mergeCell ref="H22:H27"/>
    <mergeCell ref="E22:E27"/>
    <mergeCell ref="F22:F27"/>
    <mergeCell ref="A17:A21"/>
    <mergeCell ref="B17:B21"/>
    <mergeCell ref="C17:C21"/>
    <mergeCell ref="D17:D21"/>
    <mergeCell ref="F17:F21"/>
    <mergeCell ref="A22:A27"/>
    <mergeCell ref="B22:B27"/>
    <mergeCell ref="C22:C27"/>
    <mergeCell ref="A15:A16"/>
    <mergeCell ref="B15:B16"/>
    <mergeCell ref="C15:C16"/>
    <mergeCell ref="D15:D16"/>
    <mergeCell ref="F15:F16"/>
    <mergeCell ref="L15:L16"/>
    <mergeCell ref="M11:M14"/>
    <mergeCell ref="N11:N14"/>
    <mergeCell ref="L17:L21"/>
    <mergeCell ref="M17:M21"/>
    <mergeCell ref="N17:N21"/>
    <mergeCell ref="M15:M16"/>
    <mergeCell ref="N15:N16"/>
    <mergeCell ref="L11:L14"/>
    <mergeCell ref="A8:A9"/>
    <mergeCell ref="E8:E9"/>
    <mergeCell ref="A6:B6"/>
    <mergeCell ref="C4:Q4"/>
    <mergeCell ref="C5:Q5"/>
    <mergeCell ref="C6:Q6"/>
    <mergeCell ref="L8:L9"/>
    <mergeCell ref="J8:J9"/>
    <mergeCell ref="H8:H9"/>
    <mergeCell ref="C8:C9"/>
    <mergeCell ref="K8:K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G11:G14"/>
    <mergeCell ref="H11:H14"/>
    <mergeCell ref="J11:J14"/>
    <mergeCell ref="K11:K14"/>
    <mergeCell ref="I10:I27"/>
    <mergeCell ref="H15:H16"/>
    <mergeCell ref="J15:J16"/>
    <mergeCell ref="K15:K16"/>
    <mergeCell ref="H17:H21"/>
    <mergeCell ref="J17:J21"/>
    <mergeCell ref="K17:K21"/>
    <mergeCell ref="G15:G16"/>
    <mergeCell ref="G17:G21"/>
    <mergeCell ref="A11:A14"/>
    <mergeCell ref="B11:B14"/>
    <mergeCell ref="C11:C14"/>
    <mergeCell ref="D11:D14"/>
    <mergeCell ref="F11:F14"/>
    <mergeCell ref="O22:O27"/>
    <mergeCell ref="P22:P27"/>
    <mergeCell ref="Q22:Q27"/>
    <mergeCell ref="O17:O21"/>
    <mergeCell ref="P17:P21"/>
    <mergeCell ref="Q17:Q21"/>
  </mergeCells>
  <conditionalFormatting sqref="E22">
    <cfRule type="containsText" dxfId="291" priority="413" operator="containsText" text="Baja">
      <formula>NOT(ISERROR(SEARCH("Baja",E22)))</formula>
    </cfRule>
    <cfRule type="containsText" dxfId="290" priority="414" operator="containsText" text="Muy Baja">
      <formula>NOT(ISERROR(SEARCH("Muy Baja",E22)))</formula>
    </cfRule>
    <cfRule type="containsText" dxfId="289" priority="416" operator="containsText" text="Muy Baja">
      <formula>NOT(ISERROR(SEARCH("Muy Baja",E22)))</formula>
    </cfRule>
    <cfRule type="containsText" dxfId="288" priority="417" operator="containsText" text="Muy Baja'Tabla probabilidad'!">
      <formula>NOT(ISERROR(SEARCH("Muy Baja'Tabla probabilidad'!",E22)))</formula>
    </cfRule>
    <cfRule type="containsText" dxfId="287" priority="418" operator="containsText" text="Muy bajo">
      <formula>NOT(ISERROR(SEARCH("Muy bajo",E22)))</formula>
    </cfRule>
    <cfRule type="containsText" dxfId="286" priority="419" operator="containsText" text="Alta">
      <formula>NOT(ISERROR(SEARCH("Alta",E22)))</formula>
    </cfRule>
    <cfRule type="containsText" dxfId="285" priority="420" operator="containsText" text="Media">
      <formula>NOT(ISERROR(SEARCH("Media",E22)))</formula>
    </cfRule>
    <cfRule type="containsText" dxfId="284" priority="421" operator="containsText" text="Baja">
      <formula>NOT(ISERROR(SEARCH("Baja",E22)))</formula>
    </cfRule>
    <cfRule type="containsText" dxfId="283" priority="422" operator="containsText" text="Muy baja">
      <formula>NOT(ISERROR(SEARCH("Muy baja",E22)))</formula>
    </cfRule>
    <cfRule type="cellIs" dxfId="282" priority="425" operator="between">
      <formula>1</formula>
      <formula>2</formula>
    </cfRule>
    <cfRule type="cellIs" dxfId="281" priority="426" operator="between">
      <formula>0</formula>
      <formula>2</formula>
    </cfRule>
  </conditionalFormatting>
  <conditionalFormatting sqref="E22:F22">
    <cfRule type="containsText" dxfId="280" priority="241" operator="containsText" text="Muy Baja">
      <formula>NOT(ISERROR(SEARCH("Muy Baja",E22)))</formula>
    </cfRule>
    <cfRule type="containsText" dxfId="279" priority="242" operator="containsText" text="Baja">
      <formula>NOT(ISERROR(SEARCH("Baja",E22)))</formula>
    </cfRule>
    <cfRule type="containsText" dxfId="278" priority="243" operator="containsText" text="Muy Alta">
      <formula>NOT(ISERROR(SEARCH("Muy Alta",E22)))</formula>
    </cfRule>
    <cfRule type="containsText" dxfId="277" priority="244" operator="containsText" text="Alta">
      <formula>NOT(ISERROR(SEARCH("Alta",E22)))</formula>
    </cfRule>
    <cfRule type="containsText" dxfId="276" priority="245" operator="containsText" text="Media">
      <formula>NOT(ISERROR(SEARCH("Media",E22)))</formula>
    </cfRule>
    <cfRule type="containsText" dxfId="275" priority="246" operator="containsText" text="Media">
      <formula>NOT(ISERROR(SEARCH("Media",E22)))</formula>
    </cfRule>
    <cfRule type="containsText" dxfId="274" priority="247" operator="containsText" text="Media">
      <formula>NOT(ISERROR(SEARCH("Media",E22)))</formula>
    </cfRule>
    <cfRule type="containsText" dxfId="273" priority="250" operator="containsText" text="Muy Baja">
      <formula>NOT(ISERROR(SEARCH("Muy Baja",E22)))</formula>
    </cfRule>
    <cfRule type="containsText" dxfId="272" priority="251" operator="containsText" text="Muy Baja">
      <formula>NOT(ISERROR(SEARCH("Muy Baja",E22)))</formula>
    </cfRule>
  </conditionalFormatting>
  <conditionalFormatting sqref="F10:F11 F15">
    <cfRule type="containsText" dxfId="271" priority="847" operator="containsText" text="Muy Baja">
      <formula>NOT(ISERROR(SEARCH("Muy Baja",F10)))</formula>
    </cfRule>
    <cfRule type="containsText" dxfId="270" priority="848" operator="containsText" text="Baja">
      <formula>NOT(ISERROR(SEARCH("Baja",F10)))</formula>
    </cfRule>
    <cfRule type="containsText" dxfId="269" priority="849" operator="containsText" text="Muy Alta">
      <formula>NOT(ISERROR(SEARCH("Muy Alta",F10)))</formula>
    </cfRule>
    <cfRule type="containsText" dxfId="268" priority="851" operator="containsText" text="Alta">
      <formula>NOT(ISERROR(SEARCH("Alta",F10)))</formula>
    </cfRule>
    <cfRule type="containsText" dxfId="267" priority="852" operator="containsText" text="Media">
      <formula>NOT(ISERROR(SEARCH("Media",F10)))</formula>
    </cfRule>
    <cfRule type="containsText" dxfId="266" priority="853" operator="containsText" text="Media">
      <formula>NOT(ISERROR(SEARCH("Media",F10)))</formula>
    </cfRule>
    <cfRule type="containsText" dxfId="265" priority="854" operator="containsText" text="Media">
      <formula>NOT(ISERROR(SEARCH("Media",F10)))</formula>
    </cfRule>
    <cfRule type="containsText" dxfId="264" priority="855" operator="containsText" text="Muy Baja">
      <formula>NOT(ISERROR(SEARCH("Muy Baja",F10)))</formula>
    </cfRule>
    <cfRule type="containsText" dxfId="263" priority="856" operator="containsText" text="Baja">
      <formula>NOT(ISERROR(SEARCH("Baja",F10)))</formula>
    </cfRule>
    <cfRule type="containsText" dxfId="262" priority="857" operator="containsText" text="Muy Baja">
      <formula>NOT(ISERROR(SEARCH("Muy Baja",F10)))</formula>
    </cfRule>
    <cfRule type="containsText" dxfId="261" priority="858" operator="containsText" text="Muy Baja">
      <formula>NOT(ISERROR(SEARCH("Muy Baja",F10)))</formula>
    </cfRule>
    <cfRule type="containsText" dxfId="260" priority="859" operator="containsText" text="Muy Baja">
      <formula>NOT(ISERROR(SEARCH("Muy Baja",F10)))</formula>
    </cfRule>
    <cfRule type="containsText" dxfId="259" priority="860" operator="containsText" text="Muy Baja'Tabla probabilidad'!">
      <formula>NOT(ISERROR(SEARCH("Muy Baja'Tabla probabilidad'!",F10)))</formula>
    </cfRule>
    <cfRule type="containsText" dxfId="258" priority="861" operator="containsText" text="Muy bajo">
      <formula>NOT(ISERROR(SEARCH("Muy bajo",F10)))</formula>
    </cfRule>
    <cfRule type="containsText" dxfId="257" priority="862" operator="containsText" text="Alta">
      <formula>NOT(ISERROR(SEARCH("Alta",F10)))</formula>
    </cfRule>
    <cfRule type="containsText" dxfId="256" priority="863" operator="containsText" text="Media">
      <formula>NOT(ISERROR(SEARCH("Media",F10)))</formula>
    </cfRule>
    <cfRule type="containsText" dxfId="255" priority="864" operator="containsText" text="Baja">
      <formula>NOT(ISERROR(SEARCH("Baja",F10)))</formula>
    </cfRule>
    <cfRule type="containsText" dxfId="254" priority="865" operator="containsText" text="Muy baja">
      <formula>NOT(ISERROR(SEARCH("Muy baja",F10)))</formula>
    </cfRule>
    <cfRule type="cellIs" dxfId="253" priority="868" operator="between">
      <formula>1</formula>
      <formula>2</formula>
    </cfRule>
    <cfRule type="cellIs" dxfId="252" priority="869" operator="between">
      <formula>0</formula>
      <formula>2</formula>
    </cfRule>
  </conditionalFormatting>
  <conditionalFormatting sqref="F17">
    <cfRule type="containsText" dxfId="251" priority="511" operator="containsText" text="Muy Baja">
      <formula>NOT(ISERROR(SEARCH("Muy Baja",F17)))</formula>
    </cfRule>
    <cfRule type="containsText" dxfId="250" priority="512" operator="containsText" text="Baja">
      <formula>NOT(ISERROR(SEARCH("Baja",F17)))</formula>
    </cfRule>
    <cfRule type="containsText" dxfId="249" priority="513" operator="containsText" text="Muy Alta">
      <formula>NOT(ISERROR(SEARCH("Muy Alta",F17)))</formula>
    </cfRule>
    <cfRule type="containsText" dxfId="248" priority="514" operator="containsText" text="Alta">
      <formula>NOT(ISERROR(SEARCH("Alta",F17)))</formula>
    </cfRule>
    <cfRule type="containsText" dxfId="247" priority="515" operator="containsText" text="Media">
      <formula>NOT(ISERROR(SEARCH("Media",F17)))</formula>
    </cfRule>
    <cfRule type="containsText" dxfId="246" priority="516" operator="containsText" text="Media">
      <formula>NOT(ISERROR(SEARCH("Media",F17)))</formula>
    </cfRule>
    <cfRule type="containsText" dxfId="245" priority="517" operator="containsText" text="Media">
      <formula>NOT(ISERROR(SEARCH("Media",F17)))</formula>
    </cfRule>
    <cfRule type="containsText" dxfId="244" priority="518" operator="containsText" text="Muy Baja">
      <formula>NOT(ISERROR(SEARCH("Muy Baja",F17)))</formula>
    </cfRule>
    <cfRule type="containsText" dxfId="243" priority="519" operator="containsText" text="Baja">
      <formula>NOT(ISERROR(SEARCH("Baja",F17)))</formula>
    </cfRule>
    <cfRule type="containsText" dxfId="242" priority="520" operator="containsText" text="Muy Baja">
      <formula>NOT(ISERROR(SEARCH("Muy Baja",F17)))</formula>
    </cfRule>
    <cfRule type="containsText" dxfId="241" priority="521" operator="containsText" text="Muy Baja">
      <formula>NOT(ISERROR(SEARCH("Muy Baja",F17)))</formula>
    </cfRule>
    <cfRule type="containsText" dxfId="240" priority="522" operator="containsText" text="Muy Baja">
      <formula>NOT(ISERROR(SEARCH("Muy Baja",F17)))</formula>
    </cfRule>
    <cfRule type="containsText" dxfId="239" priority="523" operator="containsText" text="Muy Baja'Tabla probabilidad'!">
      <formula>NOT(ISERROR(SEARCH("Muy Baja'Tabla probabilidad'!",F17)))</formula>
    </cfRule>
    <cfRule type="containsText" dxfId="238" priority="524" operator="containsText" text="Muy bajo">
      <formula>NOT(ISERROR(SEARCH("Muy bajo",F17)))</formula>
    </cfRule>
    <cfRule type="containsText" dxfId="237" priority="525" operator="containsText" text="Alta">
      <formula>NOT(ISERROR(SEARCH("Alta",F17)))</formula>
    </cfRule>
    <cfRule type="containsText" dxfId="236" priority="526" operator="containsText" text="Media">
      <formula>NOT(ISERROR(SEARCH("Media",F17)))</formula>
    </cfRule>
    <cfRule type="containsText" dxfId="235" priority="527" operator="containsText" text="Baja">
      <formula>NOT(ISERROR(SEARCH("Baja",F17)))</formula>
    </cfRule>
    <cfRule type="containsText" dxfId="234" priority="528" operator="containsText" text="Muy baja">
      <formula>NOT(ISERROR(SEARCH("Muy baja",F17)))</formula>
    </cfRule>
    <cfRule type="cellIs" dxfId="233" priority="531" operator="between">
      <formula>1</formula>
      <formula>2</formula>
    </cfRule>
    <cfRule type="cellIs" dxfId="232" priority="532" operator="between">
      <formula>0</formula>
      <formula>2</formula>
    </cfRule>
  </conditionalFormatting>
  <conditionalFormatting sqref="F22">
    <cfRule type="containsText" dxfId="231" priority="248" operator="containsText" text="Muy Baja">
      <formula>NOT(ISERROR(SEARCH("Muy Baja",F22)))</formula>
    </cfRule>
    <cfRule type="containsText" dxfId="230" priority="249" operator="containsText" text="Baja">
      <formula>NOT(ISERROR(SEARCH("Baja",F22)))</formula>
    </cfRule>
    <cfRule type="containsText" dxfId="229" priority="252" operator="containsText" text="Muy Baja">
      <formula>NOT(ISERROR(SEARCH("Muy Baja",F22)))</formula>
    </cfRule>
    <cfRule type="containsText" dxfId="228" priority="253" operator="containsText" text="Muy Baja'Tabla probabilidad'!">
      <formula>NOT(ISERROR(SEARCH("Muy Baja'Tabla probabilidad'!",F22)))</formula>
    </cfRule>
    <cfRule type="containsText" dxfId="227" priority="254" operator="containsText" text="Muy bajo">
      <formula>NOT(ISERROR(SEARCH("Muy bajo",F22)))</formula>
    </cfRule>
    <cfRule type="containsText" dxfId="226" priority="255" operator="containsText" text="Alta">
      <formula>NOT(ISERROR(SEARCH("Alta",F22)))</formula>
    </cfRule>
    <cfRule type="containsText" dxfId="225" priority="256" operator="containsText" text="Media">
      <formula>NOT(ISERROR(SEARCH("Media",F22)))</formula>
    </cfRule>
    <cfRule type="containsText" dxfId="224" priority="257" operator="containsText" text="Baja">
      <formula>NOT(ISERROR(SEARCH("Baja",F22)))</formula>
    </cfRule>
    <cfRule type="containsText" dxfId="223" priority="258" operator="containsText" text="Muy baja">
      <formula>NOT(ISERROR(SEARCH("Muy baja",F22)))</formula>
    </cfRule>
    <cfRule type="cellIs" dxfId="222" priority="261" operator="between">
      <formula>1</formula>
      <formula>2</formula>
    </cfRule>
    <cfRule type="cellIs" dxfId="221" priority="262" operator="between">
      <formula>0</formula>
      <formula>2</formula>
    </cfRule>
  </conditionalFormatting>
  <conditionalFormatting sqref="G10:G11 G15">
    <cfRule type="containsText" dxfId="220" priority="841" operator="containsText" text="Catastrófico">
      <formula>NOT(ISERROR(SEARCH("Catastrófico",G10)))</formula>
    </cfRule>
    <cfRule type="containsText" dxfId="219" priority="842" operator="containsText" text="Mayor">
      <formula>NOT(ISERROR(SEARCH("Mayor",G10)))</formula>
    </cfRule>
    <cfRule type="containsText" dxfId="218" priority="843" operator="containsText" text="Alta">
      <formula>NOT(ISERROR(SEARCH("Alta",G10)))</formula>
    </cfRule>
    <cfRule type="containsText" dxfId="217" priority="844" operator="containsText" text="Moderado">
      <formula>NOT(ISERROR(SEARCH("Moderado",G10)))</formula>
    </cfRule>
    <cfRule type="containsText" dxfId="216" priority="845" operator="containsText" text="Menor">
      <formula>NOT(ISERROR(SEARCH("Menor",G10)))</formula>
    </cfRule>
    <cfRule type="containsText" dxfId="215" priority="846" operator="containsText" text="Leve">
      <formula>NOT(ISERROR(SEARCH("Leve",G10)))</formula>
    </cfRule>
  </conditionalFormatting>
  <conditionalFormatting sqref="G17">
    <cfRule type="containsText" dxfId="214" priority="505" operator="containsText" text="Catastrófico">
      <formula>NOT(ISERROR(SEARCH("Catastrófico",G17)))</formula>
    </cfRule>
    <cfRule type="containsText" dxfId="213" priority="506" operator="containsText" text="Mayor">
      <formula>NOT(ISERROR(SEARCH("Mayor",G17)))</formula>
    </cfRule>
    <cfRule type="containsText" dxfId="212" priority="507" operator="containsText" text="Alta">
      <formula>NOT(ISERROR(SEARCH("Alta",G17)))</formula>
    </cfRule>
    <cfRule type="containsText" dxfId="211" priority="508" operator="containsText" text="Moderado">
      <formula>NOT(ISERROR(SEARCH("Moderado",G17)))</formula>
    </cfRule>
    <cfRule type="containsText" dxfId="210" priority="509" operator="containsText" text="Menor">
      <formula>NOT(ISERROR(SEARCH("Menor",G17)))</formula>
    </cfRule>
    <cfRule type="containsText" dxfId="209" priority="510" operator="containsText" text="Leve">
      <formula>NOT(ISERROR(SEARCH("Leve",G17)))</formula>
    </cfRule>
  </conditionalFormatting>
  <conditionalFormatting sqref="G22">
    <cfRule type="containsText" dxfId="208" priority="204" operator="containsText" text="Extremo">
      <formula>NOT(ISERROR(SEARCH("Extremo",G22)))</formula>
    </cfRule>
    <cfRule type="containsText" dxfId="207" priority="205" operator="containsText" text="Alto">
      <formula>NOT(ISERROR(SEARCH("Alto",G22)))</formula>
    </cfRule>
    <cfRule type="containsText" dxfId="206" priority="206" operator="containsText" text="Bajo">
      <formula>NOT(ISERROR(SEARCH("Bajo",G22)))</formula>
    </cfRule>
    <cfRule type="containsText" dxfId="205" priority="207" operator="containsText" text="Moderado">
      <formula>NOT(ISERROR(SEARCH("Moderado",G22)))</formula>
    </cfRule>
  </conditionalFormatting>
  <conditionalFormatting sqref="G22:H22">
    <cfRule type="containsText" dxfId="204" priority="208" operator="containsText" text="Extremo">
      <formula>NOT(ISERROR(SEARCH("Extremo",G22)))</formula>
    </cfRule>
  </conditionalFormatting>
  <conditionalFormatting sqref="H22">
    <cfRule type="containsText" dxfId="203" priority="359" operator="containsText" text="Alto">
      <formula>NOT(ISERROR(SEARCH("Alto",H22)))</formula>
    </cfRule>
    <cfRule type="containsText" dxfId="202" priority="360" operator="containsText" text="Bajo">
      <formula>NOT(ISERROR(SEARCH("Bajo",H22)))</formula>
    </cfRule>
    <cfRule type="containsText" dxfId="201" priority="361" operator="containsText" text="Moderado">
      <formula>NOT(ISERROR(SEARCH("Moderado",H22)))</formula>
    </cfRule>
    <cfRule type="containsText" dxfId="200" priority="362" operator="containsText" text="Extremo">
      <formula>NOT(ISERROR(SEARCH("Extremo",H22)))</formula>
    </cfRule>
  </conditionalFormatting>
  <conditionalFormatting sqref="H15 H10:H11">
    <cfRule type="containsText" dxfId="199" priority="836" operator="containsText" text="Extremo">
      <formula>NOT(ISERROR(SEARCH("Extremo",H10)))</formula>
    </cfRule>
    <cfRule type="containsText" dxfId="198" priority="837" operator="containsText" text="Alto">
      <formula>NOT(ISERROR(SEARCH("Alto",H10)))</formula>
    </cfRule>
    <cfRule type="containsText" dxfId="197" priority="838" operator="containsText" text="Bajo">
      <formula>NOT(ISERROR(SEARCH("Bajo",H10)))</formula>
    </cfRule>
    <cfRule type="containsText" dxfId="196" priority="839" operator="containsText" text="Moderado">
      <formula>NOT(ISERROR(SEARCH("Moderado",H10)))</formula>
    </cfRule>
    <cfRule type="containsText" dxfId="195" priority="840" operator="containsText" text="Extremo">
      <formula>NOT(ISERROR(SEARCH("Extremo",H10)))</formula>
    </cfRule>
  </conditionalFormatting>
  <conditionalFormatting sqref="H17">
    <cfRule type="containsText" dxfId="194" priority="500" operator="containsText" text="Extremo">
      <formula>NOT(ISERROR(SEARCH("Extremo",H17)))</formula>
    </cfRule>
    <cfRule type="containsText" dxfId="193" priority="501" operator="containsText" text="Alto">
      <formula>NOT(ISERROR(SEARCH("Alto",H17)))</formula>
    </cfRule>
    <cfRule type="containsText" dxfId="192" priority="502" operator="containsText" text="Bajo">
      <formula>NOT(ISERROR(SEARCH("Bajo",H17)))</formula>
    </cfRule>
    <cfRule type="containsText" dxfId="191" priority="503" operator="containsText" text="Moderado">
      <formula>NOT(ISERROR(SEARCH("Moderado",H17)))</formula>
    </cfRule>
    <cfRule type="containsText" dxfId="190" priority="504" operator="containsText" text="Extremo">
      <formula>NOT(ISERROR(SEARCH("Extremo",H17)))</formula>
    </cfRule>
  </conditionalFormatting>
  <conditionalFormatting sqref="J10:J16 I10">
    <cfRule type="containsText" dxfId="189" priority="380" operator="containsText" text="Muy Alta">
      <formula>NOT(ISERROR(SEARCH("Muy Alta",I10)))</formula>
    </cfRule>
    <cfRule type="containsText" dxfId="188" priority="381" operator="containsText" text="Alta">
      <formula>NOT(ISERROR(SEARCH("Alta",I10)))</formula>
    </cfRule>
    <cfRule type="containsText" dxfId="187" priority="382" operator="containsText" text="Media">
      <formula>NOT(ISERROR(SEARCH("Media",I10)))</formula>
    </cfRule>
    <cfRule type="containsText" dxfId="186" priority="383" operator="containsText" text="Baja">
      <formula>NOT(ISERROR(SEARCH("Baja",I10)))</formula>
    </cfRule>
    <cfRule type="containsText" dxfId="185" priority="384" operator="containsText" text="Muy Baja">
      <formula>NOT(ISERROR(SEARCH("Muy Baja",I10)))</formula>
    </cfRule>
  </conditionalFormatting>
  <conditionalFormatting sqref="J10:J27 I10">
    <cfRule type="containsText" dxfId="184" priority="72" operator="containsText" text="Muy Baja">
      <formula>NOT(ISERROR(SEARCH("Muy Baja",I10)))</formula>
    </cfRule>
  </conditionalFormatting>
  <conditionalFormatting sqref="J17:J21">
    <cfRule type="containsText" dxfId="183" priority="285" operator="containsText" text="Muy Baja">
      <formula>NOT(ISERROR(SEARCH("Muy Baja",J17)))</formula>
    </cfRule>
    <cfRule type="containsText" dxfId="182" priority="286" operator="containsText" text="Muy Alta">
      <formula>NOT(ISERROR(SEARCH("Muy Alta",J17)))</formula>
    </cfRule>
    <cfRule type="containsText" dxfId="181" priority="287" operator="containsText" text="Alta">
      <formula>NOT(ISERROR(SEARCH("Alta",J17)))</formula>
    </cfRule>
    <cfRule type="containsText" dxfId="180" priority="288" operator="containsText" text="Media">
      <formula>NOT(ISERROR(SEARCH("Media",J17)))</formula>
    </cfRule>
    <cfRule type="containsText" dxfId="179" priority="289" operator="containsText" text="Baja">
      <formula>NOT(ISERROR(SEARCH("Baja",J17)))</formula>
    </cfRule>
  </conditionalFormatting>
  <conditionalFormatting sqref="J22:J27">
    <cfRule type="containsText" dxfId="178" priority="303" operator="containsText" text="Muy Alta">
      <formula>NOT(ISERROR(SEARCH("Muy Alta",J22)))</formula>
    </cfRule>
    <cfRule type="containsText" dxfId="177" priority="304" operator="containsText" text="Alta">
      <formula>NOT(ISERROR(SEARCH("Alta",J22)))</formula>
    </cfRule>
    <cfRule type="containsText" dxfId="176" priority="305" operator="containsText" text="Media">
      <formula>NOT(ISERROR(SEARCH("Media",J22)))</formula>
    </cfRule>
    <cfRule type="containsText" dxfId="175" priority="306" operator="containsText" text="Baja">
      <formula>NOT(ISERROR(SEARCH("Baja",J22)))</formula>
    </cfRule>
  </conditionalFormatting>
  <conditionalFormatting sqref="K10:K27">
    <cfRule type="containsText" dxfId="174" priority="10" operator="containsText" text="Catastrófico">
      <formula>NOT(ISERROR(SEARCH("Catastrófico",K10)))</formula>
    </cfRule>
    <cfRule type="containsText" dxfId="173" priority="11" operator="containsText" text="Moderado">
      <formula>NOT(ISERROR(SEARCH("Moderado",K10)))</formula>
    </cfRule>
    <cfRule type="containsText" dxfId="172" priority="12" operator="containsText" text="Menor">
      <formula>NOT(ISERROR(SEARCH("Menor",K10)))</formula>
    </cfRule>
    <cfRule type="containsText" dxfId="171" priority="13" operator="containsText" text="Leve">
      <formula>NOT(ISERROR(SEARCH("Leve",K10)))</formula>
    </cfRule>
    <cfRule type="containsText" dxfId="170" priority="14" operator="containsText" text="Mayor">
      <formula>NOT(ISERROR(SEARCH("Mayor",K10)))</formula>
    </cfRule>
  </conditionalFormatting>
  <conditionalFormatting sqref="L22">
    <cfRule type="containsText" dxfId="169" priority="387" operator="containsText" text="Moderado">
      <formula>NOT(ISERROR(SEARCH("Moderado",L22)))</formula>
    </cfRule>
    <cfRule type="containsText" dxfId="168" priority="388" operator="containsText" text="Menor">
      <formula>NOT(ISERROR(SEARCH("Menor",L22)))</formula>
    </cfRule>
    <cfRule type="containsText" dxfId="167" priority="389" operator="containsText" text="Bajo">
      <formula>NOT(ISERROR(SEARCH("Bajo",L22)))</formula>
    </cfRule>
    <cfRule type="containsText" dxfId="166" priority="390" operator="containsText" text="Moderado">
      <formula>NOT(ISERROR(SEARCH("Moderado",L22)))</formula>
    </cfRule>
    <cfRule type="containsText" dxfId="165" priority="391" operator="containsText" text="Extremo">
      <formula>NOT(ISERROR(SEARCH("Extremo",L22)))</formula>
    </cfRule>
    <cfRule type="containsText" dxfId="164" priority="392" operator="containsText" text="Baja">
      <formula>NOT(ISERROR(SEARCH("Baja",L22)))</formula>
    </cfRule>
    <cfRule type="containsText" dxfId="163" priority="393" operator="containsText" text="Alto">
      <formula>NOT(ISERROR(SEARCH("Alto",L22)))</formula>
    </cfRule>
  </conditionalFormatting>
  <conditionalFormatting sqref="L22:M22">
    <cfRule type="containsText" dxfId="162" priority="341" operator="containsText" text="Extremo">
      <formula>NOT(ISERROR(SEARCH("Extremo",L22)))</formula>
    </cfRule>
    <cfRule type="containsText" dxfId="161" priority="343" operator="containsText" text="Alto">
      <formula>NOT(ISERROR(SEARCH("Alto",L22)))</formula>
    </cfRule>
  </conditionalFormatting>
  <conditionalFormatting sqref="M10:M11 M15">
    <cfRule type="containsText" dxfId="160" priority="810" operator="containsText" text="Extremo">
      <formula>NOT(ISERROR(SEARCH("Extremo",M10)))</formula>
    </cfRule>
    <cfRule type="containsText" dxfId="159" priority="811" operator="containsText" text="Alto">
      <formula>NOT(ISERROR(SEARCH("Alto",M10)))</formula>
    </cfRule>
    <cfRule type="containsText" dxfId="158" priority="812" operator="containsText" text="Moderado">
      <formula>NOT(ISERROR(SEARCH("Moderado",M10)))</formula>
    </cfRule>
    <cfRule type="containsText" dxfId="157" priority="813" operator="containsText" text="Menor">
      <formula>NOT(ISERROR(SEARCH("Menor",M10)))</formula>
    </cfRule>
    <cfRule type="containsText" dxfId="156" priority="814" operator="containsText" text="Bajo">
      <formula>NOT(ISERROR(SEARCH("Bajo",M10)))</formula>
    </cfRule>
    <cfRule type="containsText" dxfId="155" priority="815" operator="containsText" text="Moderado">
      <formula>NOT(ISERROR(SEARCH("Moderado",M10)))</formula>
    </cfRule>
    <cfRule type="containsText" dxfId="154" priority="816" operator="containsText" text="Extremo">
      <formula>NOT(ISERROR(SEARCH("Extremo",M10)))</formula>
    </cfRule>
    <cfRule type="containsText" dxfId="153" priority="817" operator="containsText" text="Baja">
      <formula>NOT(ISERROR(SEARCH("Baja",M10)))</formula>
    </cfRule>
    <cfRule type="containsText" dxfId="152" priority="818" operator="containsText" text="Alto">
      <formula>NOT(ISERROR(SEARCH("Alto",M10)))</formula>
    </cfRule>
  </conditionalFormatting>
  <conditionalFormatting sqref="M17">
    <cfRule type="containsText" dxfId="151" priority="491" operator="containsText" text="Extremo">
      <formula>NOT(ISERROR(SEARCH("Extremo",M17)))</formula>
    </cfRule>
    <cfRule type="containsText" dxfId="150" priority="492" operator="containsText" text="Alto">
      <formula>NOT(ISERROR(SEARCH("Alto",M17)))</formula>
    </cfRule>
    <cfRule type="containsText" dxfId="149" priority="493" operator="containsText" text="Moderado">
      <formula>NOT(ISERROR(SEARCH("Moderado",M17)))</formula>
    </cfRule>
    <cfRule type="containsText" dxfId="148" priority="494" operator="containsText" text="Menor">
      <formula>NOT(ISERROR(SEARCH("Menor",M17)))</formula>
    </cfRule>
    <cfRule type="containsText" dxfId="147" priority="495" operator="containsText" text="Bajo">
      <formula>NOT(ISERROR(SEARCH("Bajo",M17)))</formula>
    </cfRule>
    <cfRule type="containsText" dxfId="146" priority="496" operator="containsText" text="Moderado">
      <formula>NOT(ISERROR(SEARCH("Moderado",M17)))</formula>
    </cfRule>
    <cfRule type="containsText" dxfId="145" priority="497" operator="containsText" text="Extremo">
      <formula>NOT(ISERROR(SEARCH("Extremo",M17)))</formula>
    </cfRule>
    <cfRule type="containsText" dxfId="144" priority="498" operator="containsText" text="Baja">
      <formula>NOT(ISERROR(SEARCH("Baja",M17)))</formula>
    </cfRule>
    <cfRule type="containsText" dxfId="143" priority="499" operator="containsText" text="Alto">
      <formula>NOT(ISERROR(SEARCH("Alto",M17)))</formula>
    </cfRule>
  </conditionalFormatting>
  <conditionalFormatting sqref="M22">
    <cfRule type="containsText" dxfId="142" priority="335" operator="containsText" text="Extremo">
      <formula>NOT(ISERROR(SEARCH("Extremo",M22)))</formula>
    </cfRule>
    <cfRule type="containsText" dxfId="141" priority="336" operator="containsText" text="Alto">
      <formula>NOT(ISERROR(SEARCH("Alto",M22)))</formula>
    </cfRule>
    <cfRule type="containsText" dxfId="140" priority="337" operator="containsText" text="Moderado">
      <formula>NOT(ISERROR(SEARCH("Moderado",M22)))</formula>
    </cfRule>
    <cfRule type="containsText" dxfId="139" priority="338" operator="containsText" text="Menor">
      <formula>NOT(ISERROR(SEARCH("Menor",M22)))</formula>
    </cfRule>
    <cfRule type="containsText" dxfId="138" priority="339" operator="containsText" text="Bajo">
      <formula>NOT(ISERROR(SEARCH("Bajo",M22)))</formula>
    </cfRule>
    <cfRule type="containsText" dxfId="137" priority="340" operator="containsText" text="Moderado">
      <formula>NOT(ISERROR(SEARCH("Moderado",M22)))</formula>
    </cfRule>
    <cfRule type="containsText" dxfId="136" priority="342" operator="containsText" text="Baja">
      <formula>NOT(ISERROR(SEARCH("Baja",M22)))</formula>
    </cfRule>
  </conditionalFormatting>
  <dataValidations count="2">
    <dataValidation type="list" allowBlank="1" showInputMessage="1" showErrorMessage="1" sqref="C22:C27 D10:D21" xr:uid="{00000000-0002-0000-0600-000000000000}">
      <formula1>#REF!</formula1>
    </dataValidation>
    <dataValidation allowBlank="1" showInputMessage="1" showErrorMessage="1" prompt="Enunciar cuál es el control" sqref="O15:O16 O22:Q22 O17:Q17" xr:uid="{38EC81EC-E457-4749-8FDA-DEA4368CA1BD}"/>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3" operator="containsText" id="{8C0AAAC1-2F65-48CC-A81D-BF6A4DEAFCA6}">
            <xm:f>NOT(ISERROR(SEARCH('8- Politicas de administración '!$B$5,E22)))</xm:f>
            <xm:f>'8- Politicas de administración '!$B$5</xm:f>
            <x14:dxf>
              <font>
                <color rgb="FF006100"/>
              </font>
              <fill>
                <patternFill>
                  <bgColor rgb="FFC6EFCE"/>
                </patternFill>
              </fill>
            </x14:dxf>
          </x14:cfRule>
          <x14:cfRule type="containsText" priority="424" operator="containsText" id="{F310AAA6-7557-4D93-9500-F7787D08AFB1}">
            <xm:f>NOT(ISERROR(SEARCH('8- Politicas de administración '!$B$5,E22)))</xm:f>
            <xm:f>'8- Politicas de administración '!$B$5</xm:f>
            <x14:dxf>
              <font>
                <color rgb="FF9C0006"/>
              </font>
              <fill>
                <patternFill>
                  <bgColor rgb="FFFFC7CE"/>
                </patternFill>
              </fill>
            </x14:dxf>
          </x14:cfRule>
          <xm:sqref>E22</xm:sqref>
        </x14:conditionalFormatting>
        <x14:conditionalFormatting xmlns:xm="http://schemas.microsoft.com/office/excel/2006/main">
          <x14:cfRule type="containsText" priority="866" operator="containsText" id="{E50DE147-7B2A-40A6-95D7-AEA96FC942F8}">
            <xm:f>NOT(ISERROR(SEARCH('8- Politicas de administración '!$B$5,F10)))</xm:f>
            <xm:f>'8- Politicas de administración '!$B$5</xm:f>
            <x14:dxf>
              <font>
                <color rgb="FF006100"/>
              </font>
              <fill>
                <patternFill>
                  <bgColor rgb="FFC6EFCE"/>
                </patternFill>
              </fill>
            </x14:dxf>
          </x14:cfRule>
          <x14:cfRule type="containsText" priority="867" operator="containsText" id="{1034B27F-53CC-4A29-BA39-C5FDB949099A}">
            <xm:f>NOT(ISERROR(SEARCH('8- Politicas de administración '!$B$5,F10)))</xm:f>
            <xm:f>'8- Politicas de administración '!$B$5</xm:f>
            <x14:dxf>
              <font>
                <color rgb="FF9C0006"/>
              </font>
              <fill>
                <patternFill>
                  <bgColor rgb="FFFFC7CE"/>
                </patternFill>
              </fill>
            </x14:dxf>
          </x14:cfRule>
          <xm:sqref>F10:F11 F15</xm:sqref>
        </x14:conditionalFormatting>
        <x14:conditionalFormatting xmlns:xm="http://schemas.microsoft.com/office/excel/2006/main">
          <x14:cfRule type="containsText" priority="529" operator="containsText" id="{ACC5F6FE-5C7E-452C-A208-0812ACB0A805}">
            <xm:f>NOT(ISERROR(SEARCH('8- Politicas de administración '!$B$5,F17)))</xm:f>
            <xm:f>'8- Politicas de administración '!$B$5</xm:f>
            <x14:dxf>
              <font>
                <color rgb="FF006100"/>
              </font>
              <fill>
                <patternFill>
                  <bgColor rgb="FFC6EFCE"/>
                </patternFill>
              </fill>
            </x14:dxf>
          </x14:cfRule>
          <x14:cfRule type="containsText" priority="530" operator="containsText" id="{B831CABB-F204-4517-8C36-11B8DF72AF51}">
            <xm:f>NOT(ISERROR(SEARCH('8- Politicas de administración '!$B$5,F17)))</xm:f>
            <xm:f>'8- Politicas de administración '!$B$5</xm:f>
            <x14:dxf>
              <font>
                <color rgb="FF9C0006"/>
              </font>
              <fill>
                <patternFill>
                  <bgColor rgb="FFFFC7CE"/>
                </patternFill>
              </fill>
            </x14:dxf>
          </x14:cfRule>
          <xm:sqref>F17</xm:sqref>
        </x14:conditionalFormatting>
        <x14:conditionalFormatting xmlns:xm="http://schemas.microsoft.com/office/excel/2006/main">
          <x14:cfRule type="containsText" priority="259" operator="containsText" id="{0C0F7C2D-3E30-46D4-8354-1377FC20B8A8}">
            <xm:f>NOT(ISERROR(SEARCH('8- Politicas de administración '!$B$5,F22)))</xm:f>
            <xm:f>'8- Politicas de administración '!$B$5</xm:f>
            <x14:dxf>
              <font>
                <color rgb="FF006100"/>
              </font>
              <fill>
                <patternFill>
                  <bgColor rgb="FFC6EFCE"/>
                </patternFill>
              </fill>
            </x14:dxf>
          </x14:cfRule>
          <x14:cfRule type="containsText" priority="260" operator="containsText" id="{5B55A60B-3F8B-44FD-B0EA-1328875F57DD}">
            <xm:f>NOT(ISERROR(SEARCH('8- Politicas de administración '!$B$5,F22)))</xm:f>
            <xm:f>'8- Politicas de administración '!$B$5</xm:f>
            <x14:dxf>
              <font>
                <color rgb="FF9C0006"/>
              </font>
              <fill>
                <patternFill>
                  <bgColor rgb="FFFFC7CE"/>
                </patternFill>
              </fill>
            </x14:dxf>
          </x14:cfRule>
          <xm:sqref>F22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N10:N27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M31" sqref="M31"/>
    </sheetView>
  </sheetViews>
  <sheetFormatPr baseColWidth="10" defaultColWidth="11.42578125" defaultRowHeight="15"/>
  <cols>
    <col min="2" max="2" width="24.28515625" customWidth="1"/>
    <col min="3" max="3" width="62.85546875" customWidth="1"/>
    <col min="4" max="4" width="10.28515625" bestFit="1" customWidth="1"/>
    <col min="5" max="5" width="84.28515625" style="45"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2"/>
    </row>
    <row r="2" spans="1:137" ht="24" thickBot="1">
      <c r="A2" s="2"/>
      <c r="B2" s="583" t="s">
        <v>350</v>
      </c>
      <c r="C2" s="583"/>
      <c r="D2" s="583"/>
      <c r="E2" s="583"/>
      <c r="F2" s="83"/>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3"/>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8"/>
      <c r="C4" s="59" t="s">
        <v>351</v>
      </c>
      <c r="D4" s="59"/>
      <c r="E4" s="59" t="s">
        <v>352</v>
      </c>
      <c r="F4" s="60"/>
      <c r="G4" s="2"/>
      <c r="H4" s="2"/>
      <c r="I4" s="2"/>
      <c r="J4" s="2"/>
      <c r="K4" s="2"/>
      <c r="L4" s="2"/>
      <c r="M4" s="2"/>
      <c r="N4" s="2"/>
      <c r="O4" s="2"/>
      <c r="P4" s="2"/>
      <c r="Q4" s="2"/>
      <c r="R4" s="2"/>
      <c r="S4" s="2"/>
      <c r="T4" s="2"/>
      <c r="U4" s="2"/>
      <c r="V4" s="2"/>
      <c r="W4" s="2"/>
      <c r="X4" s="2"/>
      <c r="Y4" s="2"/>
      <c r="Z4" s="2"/>
      <c r="AA4" s="2"/>
      <c r="AB4" s="2"/>
      <c r="AC4" s="2"/>
      <c r="AD4" s="2"/>
      <c r="AE4" s="2"/>
    </row>
    <row r="5" spans="1:137" ht="40.5">
      <c r="A5" s="2"/>
      <c r="B5" s="58"/>
      <c r="C5" s="59" t="s">
        <v>353</v>
      </c>
      <c r="D5" s="59"/>
      <c r="E5" s="61" t="s">
        <v>354</v>
      </c>
      <c r="F5" s="59" t="s">
        <v>352</v>
      </c>
      <c r="G5" s="2"/>
      <c r="H5" s="2"/>
      <c r="I5" s="2"/>
      <c r="J5" s="2"/>
      <c r="K5" s="2"/>
      <c r="L5" s="2"/>
      <c r="M5" s="2"/>
      <c r="N5" s="2"/>
      <c r="O5" s="2"/>
      <c r="P5" s="2"/>
      <c r="Q5" s="2"/>
      <c r="R5" s="2"/>
      <c r="S5" s="2"/>
      <c r="T5" s="2"/>
      <c r="U5" s="2"/>
      <c r="V5" s="2"/>
      <c r="W5" s="2"/>
      <c r="X5" s="2"/>
      <c r="Y5" s="2"/>
      <c r="Z5" s="2"/>
      <c r="AA5" s="2"/>
      <c r="AB5" s="2"/>
      <c r="AC5" s="2"/>
      <c r="AD5" s="2"/>
      <c r="AE5" s="2"/>
    </row>
    <row r="6" spans="1:137" ht="20.25">
      <c r="A6" s="2"/>
      <c r="B6" s="62" t="s">
        <v>355</v>
      </c>
      <c r="C6" s="104" t="s">
        <v>356</v>
      </c>
      <c r="D6" s="63">
        <v>0.04</v>
      </c>
      <c r="E6" s="64" t="s">
        <v>357</v>
      </c>
      <c r="F6" s="65">
        <v>1</v>
      </c>
      <c r="G6" s="2"/>
      <c r="H6" s="47"/>
      <c r="I6" s="2"/>
      <c r="J6" s="2"/>
      <c r="K6" s="2"/>
      <c r="L6" s="2"/>
      <c r="M6" s="2"/>
      <c r="N6" s="2"/>
      <c r="O6" s="2"/>
      <c r="P6" s="2"/>
      <c r="Q6" s="2"/>
      <c r="R6" s="2"/>
      <c r="S6" s="2"/>
      <c r="T6" s="2"/>
      <c r="U6" s="2"/>
      <c r="V6" s="2"/>
      <c r="W6" s="2"/>
      <c r="X6" s="2"/>
      <c r="Y6" s="2"/>
      <c r="Z6" s="2"/>
      <c r="AA6" s="2"/>
      <c r="AB6" s="2"/>
      <c r="AC6" s="2"/>
      <c r="AD6" s="2"/>
      <c r="AE6" s="2"/>
    </row>
    <row r="7" spans="1:137" ht="20.25">
      <c r="A7" s="2"/>
      <c r="B7" s="66" t="s">
        <v>358</v>
      </c>
      <c r="C7" s="104" t="s">
        <v>359</v>
      </c>
      <c r="D7" s="63">
        <v>0.09</v>
      </c>
      <c r="E7" s="64" t="s">
        <v>360</v>
      </c>
      <c r="F7" s="65">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7" t="s">
        <v>361</v>
      </c>
      <c r="C8" s="104" t="s">
        <v>362</v>
      </c>
      <c r="D8" s="63">
        <v>0.28999999999999998</v>
      </c>
      <c r="E8" s="64" t="s">
        <v>363</v>
      </c>
      <c r="F8" s="65">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8" t="s">
        <v>364</v>
      </c>
      <c r="C9" s="104" t="s">
        <v>365</v>
      </c>
      <c r="D9" s="63">
        <v>0.49</v>
      </c>
      <c r="E9" s="64" t="s">
        <v>366</v>
      </c>
      <c r="F9" s="65">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9" t="s">
        <v>367</v>
      </c>
      <c r="C10" s="104" t="s">
        <v>368</v>
      </c>
      <c r="D10" s="63">
        <v>1</v>
      </c>
      <c r="E10" s="64" t="s">
        <v>369</v>
      </c>
      <c r="F10" s="65">
        <v>5</v>
      </c>
      <c r="G10" s="2"/>
      <c r="H10" s="2"/>
      <c r="I10" s="88" t="s">
        <v>370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4"/>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2"/>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2"/>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84" t="s">
        <v>371</v>
      </c>
      <c r="C14" s="584"/>
      <c r="D14" s="584"/>
      <c r="E14" s="584"/>
      <c r="F14" s="93"/>
      <c r="G14" s="57"/>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2"/>
      <c r="C15" s="92"/>
      <c r="D15" s="92"/>
      <c r="E15" s="92"/>
      <c r="F15" s="94"/>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3" customFormat="1" ht="20.25">
      <c r="A16" s="71"/>
      <c r="B16" s="95"/>
      <c r="C16" s="582" t="s">
        <v>287</v>
      </c>
      <c r="D16" s="582"/>
      <c r="E16" s="582"/>
      <c r="F16" s="96"/>
      <c r="G16" s="71"/>
      <c r="H16" s="71"/>
      <c r="I16" s="89" t="s">
        <v>285</v>
      </c>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c r="CD16" s="71"/>
      <c r="CE16" s="71"/>
      <c r="CF16" s="71"/>
      <c r="CG16" s="71"/>
      <c r="CH16" s="71"/>
      <c r="CI16" s="71"/>
      <c r="CJ16" s="71"/>
      <c r="CK16" s="71"/>
      <c r="CL16" s="71"/>
      <c r="CM16" s="71"/>
      <c r="CN16" s="71"/>
      <c r="CO16" s="71"/>
      <c r="CP16" s="71"/>
      <c r="CQ16" s="71"/>
      <c r="CR16" s="71"/>
      <c r="CS16" s="71"/>
      <c r="CT16" s="71"/>
      <c r="CU16" s="71"/>
      <c r="CV16" s="71"/>
      <c r="CW16" s="71"/>
      <c r="CX16" s="71"/>
      <c r="CY16" s="71"/>
      <c r="CZ16" s="71"/>
      <c r="DA16" s="71"/>
      <c r="DB16" s="71"/>
      <c r="DC16" s="71"/>
      <c r="DD16" s="71"/>
      <c r="DE16" s="71"/>
      <c r="DF16" s="71"/>
      <c r="DG16" s="71"/>
      <c r="DH16" s="71"/>
      <c r="DI16" s="71"/>
      <c r="DJ16" s="71"/>
      <c r="DK16" s="71"/>
      <c r="DL16" s="71"/>
      <c r="DM16" s="71"/>
      <c r="DN16" s="71"/>
      <c r="DO16" s="71"/>
      <c r="DP16" s="71"/>
      <c r="DQ16" s="71"/>
      <c r="DR16" s="71"/>
      <c r="DS16" s="71"/>
      <c r="DT16" s="71"/>
      <c r="DU16" s="71"/>
      <c r="DV16" s="71"/>
      <c r="DW16" s="71"/>
      <c r="DX16" s="71"/>
      <c r="DY16" s="71"/>
      <c r="DZ16" s="71"/>
      <c r="EA16" s="71"/>
      <c r="EB16" s="71"/>
      <c r="EC16" s="71"/>
      <c r="ED16" s="71"/>
      <c r="EE16" s="71"/>
      <c r="EF16" s="71"/>
      <c r="EG16" s="71"/>
    </row>
    <row r="17" spans="1:137" s="73" customFormat="1" ht="40.5" customHeight="1">
      <c r="A17" s="71"/>
      <c r="B17" s="62" t="s">
        <v>372</v>
      </c>
      <c r="C17" s="580" t="s">
        <v>302</v>
      </c>
      <c r="D17" s="580"/>
      <c r="E17" s="580"/>
      <c r="F17" s="97">
        <v>1</v>
      </c>
      <c r="G17" s="71"/>
      <c r="H17" s="71"/>
      <c r="I17" s="88" t="s">
        <v>287</v>
      </c>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c r="CD17" s="71"/>
      <c r="CE17" s="71"/>
      <c r="CF17" s="71"/>
      <c r="CG17" s="71"/>
      <c r="CH17" s="71"/>
      <c r="CI17" s="71"/>
      <c r="CJ17" s="71"/>
      <c r="CK17" s="71"/>
      <c r="CL17" s="71"/>
      <c r="CM17" s="71"/>
      <c r="CN17" s="71"/>
      <c r="CO17" s="71"/>
      <c r="CP17" s="71"/>
      <c r="CQ17" s="71"/>
      <c r="CR17" s="71"/>
      <c r="CS17" s="71"/>
      <c r="CT17" s="71"/>
      <c r="CU17" s="71"/>
      <c r="CV17" s="71"/>
      <c r="CW17" s="71"/>
      <c r="CX17" s="71"/>
      <c r="CY17" s="71"/>
      <c r="CZ17" s="71"/>
      <c r="DA17" s="71"/>
      <c r="DB17" s="71"/>
      <c r="DC17" s="71"/>
      <c r="DD17" s="71"/>
      <c r="DE17" s="71"/>
      <c r="DF17" s="71"/>
      <c r="DG17" s="71"/>
      <c r="DH17" s="71"/>
      <c r="DI17" s="71"/>
      <c r="DJ17" s="71"/>
      <c r="DK17" s="71"/>
      <c r="DL17" s="71"/>
      <c r="DM17" s="71"/>
      <c r="DN17" s="71"/>
      <c r="DO17" s="71"/>
      <c r="DP17" s="71"/>
      <c r="DQ17" s="71"/>
      <c r="DR17" s="71"/>
      <c r="DS17" s="71"/>
      <c r="DT17" s="71"/>
      <c r="DU17" s="71"/>
      <c r="DV17" s="71"/>
      <c r="DW17" s="71"/>
      <c r="DX17" s="71"/>
      <c r="DY17" s="71"/>
      <c r="DZ17" s="71"/>
      <c r="EA17" s="71"/>
      <c r="EB17" s="71"/>
      <c r="EC17" s="71"/>
      <c r="ED17" s="71"/>
      <c r="EE17" s="71"/>
      <c r="EF17" s="71"/>
      <c r="EG17" s="71"/>
    </row>
    <row r="18" spans="1:137" s="73" customFormat="1" ht="20.25">
      <c r="A18" s="71"/>
      <c r="B18" s="66" t="s">
        <v>373</v>
      </c>
      <c r="C18" s="580" t="s">
        <v>374</v>
      </c>
      <c r="D18" s="580"/>
      <c r="E18" s="580"/>
      <c r="F18" s="97">
        <v>2</v>
      </c>
      <c r="G18" s="71"/>
      <c r="H18" s="71"/>
      <c r="I18" s="88" t="s">
        <v>297</v>
      </c>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c r="CR18" s="71"/>
      <c r="CS18" s="71"/>
      <c r="CT18" s="71"/>
      <c r="CU18" s="71"/>
      <c r="CV18" s="71"/>
      <c r="CW18" s="71"/>
      <c r="CX18" s="71"/>
      <c r="CY18" s="71"/>
      <c r="CZ18" s="71"/>
      <c r="DA18" s="71"/>
      <c r="DB18" s="71"/>
      <c r="DC18" s="71"/>
      <c r="DD18" s="71"/>
      <c r="DE18" s="71"/>
      <c r="DF18" s="71"/>
      <c r="DG18" s="71"/>
      <c r="DH18" s="71"/>
      <c r="DI18" s="71"/>
      <c r="DJ18" s="71"/>
      <c r="DK18" s="71"/>
      <c r="DL18" s="71"/>
      <c r="DM18" s="71"/>
      <c r="DN18" s="71"/>
      <c r="DO18" s="71"/>
      <c r="DP18" s="71"/>
      <c r="DQ18" s="71"/>
      <c r="DR18" s="71"/>
      <c r="DS18" s="71"/>
      <c r="DT18" s="71"/>
      <c r="DU18" s="71"/>
      <c r="DV18" s="71"/>
      <c r="DW18" s="71"/>
      <c r="DX18" s="71"/>
      <c r="DY18" s="71"/>
      <c r="DZ18" s="71"/>
      <c r="EA18" s="71"/>
      <c r="EB18" s="71"/>
      <c r="EC18" s="71"/>
      <c r="ED18" s="71"/>
      <c r="EE18" s="71"/>
      <c r="EF18" s="71"/>
      <c r="EG18" s="71"/>
    </row>
    <row r="19" spans="1:137" s="73" customFormat="1" ht="30">
      <c r="A19" s="71"/>
      <c r="B19" s="67" t="s">
        <v>375</v>
      </c>
      <c r="C19" s="580" t="s">
        <v>288</v>
      </c>
      <c r="D19" s="580"/>
      <c r="E19" s="580"/>
      <c r="F19" s="97">
        <v>3</v>
      </c>
      <c r="G19" s="71"/>
      <c r="H19" s="71"/>
      <c r="I19" s="88" t="s">
        <v>289</v>
      </c>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1"/>
      <c r="CL19" s="71"/>
      <c r="CM19" s="71"/>
      <c r="CN19" s="71"/>
      <c r="CO19" s="71"/>
      <c r="CP19" s="71"/>
      <c r="CQ19" s="71"/>
      <c r="CR19" s="71"/>
      <c r="CS19" s="71"/>
      <c r="CT19" s="71"/>
      <c r="CU19" s="71"/>
      <c r="CV19" s="71"/>
      <c r="CW19" s="71"/>
      <c r="CX19" s="71"/>
      <c r="CY19" s="71"/>
      <c r="CZ19" s="71"/>
      <c r="DA19" s="71"/>
      <c r="DB19" s="71"/>
      <c r="DC19" s="71"/>
      <c r="DD19" s="71"/>
      <c r="DE19" s="71"/>
      <c r="DF19" s="71"/>
      <c r="DG19" s="71"/>
      <c r="DH19" s="71"/>
      <c r="DI19" s="71"/>
      <c r="DJ19" s="71"/>
      <c r="DK19" s="71"/>
      <c r="DL19" s="71"/>
      <c r="DM19" s="71"/>
      <c r="DN19" s="71"/>
      <c r="DO19" s="71"/>
      <c r="DP19" s="71"/>
      <c r="DQ19" s="71"/>
      <c r="DR19" s="71"/>
      <c r="DS19" s="71"/>
      <c r="DT19" s="71"/>
      <c r="DU19" s="71"/>
      <c r="DV19" s="71"/>
      <c r="DW19" s="71"/>
      <c r="DX19" s="71"/>
      <c r="DY19" s="71"/>
      <c r="DZ19" s="71"/>
      <c r="EA19" s="71"/>
      <c r="EB19" s="71"/>
      <c r="EC19" s="71"/>
      <c r="ED19" s="71"/>
      <c r="EE19" s="71"/>
      <c r="EF19" s="71"/>
      <c r="EG19" s="71"/>
    </row>
    <row r="20" spans="1:137" s="73" customFormat="1" ht="30">
      <c r="A20" s="71"/>
      <c r="B20" s="68" t="s">
        <v>376</v>
      </c>
      <c r="C20" s="580" t="s">
        <v>292</v>
      </c>
      <c r="D20" s="580"/>
      <c r="E20" s="580"/>
      <c r="F20" s="97">
        <v>4</v>
      </c>
      <c r="G20" s="71"/>
      <c r="H20" s="71"/>
      <c r="I20" s="88" t="s">
        <v>377</v>
      </c>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c r="CC20" s="71"/>
      <c r="CD20" s="71"/>
      <c r="CE20" s="71"/>
      <c r="CF20" s="71"/>
      <c r="CG20" s="71"/>
      <c r="CH20" s="71"/>
      <c r="CI20" s="71"/>
      <c r="CJ20" s="71"/>
      <c r="CK20" s="71"/>
      <c r="CL20" s="71"/>
      <c r="CM20" s="71"/>
      <c r="CN20" s="71"/>
      <c r="CO20" s="71"/>
      <c r="CP20" s="71"/>
      <c r="CQ20" s="71"/>
      <c r="CR20" s="71"/>
      <c r="CS20" s="71"/>
      <c r="CT20" s="71"/>
      <c r="CU20" s="71"/>
      <c r="CV20" s="71"/>
      <c r="CW20" s="71"/>
      <c r="CX20" s="71"/>
      <c r="CY20" s="71"/>
      <c r="CZ20" s="71"/>
      <c r="DA20" s="71"/>
      <c r="DB20" s="71"/>
      <c r="DC20" s="71"/>
      <c r="DD20" s="71"/>
      <c r="DE20" s="71"/>
      <c r="DF20" s="71"/>
      <c r="DG20" s="71"/>
      <c r="DH20" s="71"/>
      <c r="DI20" s="71"/>
      <c r="DJ20" s="71"/>
      <c r="DK20" s="71"/>
      <c r="DL20" s="71"/>
      <c r="DM20" s="71"/>
      <c r="DN20" s="71"/>
      <c r="DO20" s="71"/>
      <c r="DP20" s="71"/>
      <c r="DQ20" s="71"/>
      <c r="DR20" s="71"/>
      <c r="DS20" s="71"/>
      <c r="DT20" s="71"/>
      <c r="DU20" s="71"/>
      <c r="DV20" s="71"/>
      <c r="DW20" s="71"/>
      <c r="DX20" s="71"/>
      <c r="DY20" s="71"/>
      <c r="DZ20" s="71"/>
      <c r="EA20" s="71"/>
      <c r="EB20" s="71"/>
      <c r="EC20" s="71"/>
      <c r="ED20" s="71"/>
      <c r="EE20" s="71"/>
      <c r="EF20" s="71"/>
      <c r="EG20" s="71"/>
    </row>
    <row r="21" spans="1:137" s="73" customFormat="1" ht="60.6" customHeight="1">
      <c r="A21" s="71"/>
      <c r="B21" s="69" t="s">
        <v>378</v>
      </c>
      <c r="C21" s="580" t="s">
        <v>379</v>
      </c>
      <c r="D21" s="580"/>
      <c r="E21" s="580"/>
      <c r="F21" s="97">
        <v>5</v>
      </c>
      <c r="G21" s="71"/>
      <c r="H21" s="71"/>
      <c r="I21" s="88" t="str">
        <f>C48</f>
        <v>Interrupción o afectación en la prestación del servicio administrativo</v>
      </c>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c r="CD21" s="71"/>
      <c r="CE21" s="71"/>
      <c r="CF21" s="71"/>
      <c r="CG21" s="71"/>
      <c r="CH21" s="71"/>
      <c r="CI21" s="71"/>
      <c r="CJ21" s="71"/>
      <c r="CK21" s="71"/>
      <c r="CL21" s="71"/>
      <c r="CM21" s="71"/>
      <c r="CN21" s="71"/>
      <c r="CO21" s="71"/>
      <c r="CP21" s="71"/>
      <c r="CQ21" s="71"/>
      <c r="CR21" s="71"/>
      <c r="CS21" s="71"/>
      <c r="CT21" s="71"/>
      <c r="CU21" s="71"/>
      <c r="CV21" s="71"/>
      <c r="CW21" s="71"/>
      <c r="CX21" s="71"/>
      <c r="CY21" s="71"/>
      <c r="CZ21" s="71"/>
      <c r="DA21" s="71"/>
      <c r="DB21" s="71"/>
      <c r="DC21" s="71"/>
      <c r="DD21" s="71"/>
      <c r="DE21" s="71"/>
      <c r="DF21" s="71"/>
      <c r="DG21" s="71"/>
      <c r="DH21" s="71"/>
      <c r="DI21" s="71"/>
      <c r="DJ21" s="71"/>
      <c r="DK21" s="71"/>
      <c r="DL21" s="71"/>
      <c r="DM21" s="71"/>
      <c r="DN21" s="71"/>
      <c r="DO21" s="71"/>
      <c r="DP21" s="71"/>
      <c r="DQ21" s="71"/>
      <c r="DR21" s="71"/>
      <c r="DS21" s="71"/>
      <c r="DT21" s="71"/>
      <c r="DU21" s="71"/>
      <c r="DV21" s="71"/>
      <c r="DW21" s="71"/>
      <c r="DX21" s="71"/>
      <c r="DY21" s="71"/>
      <c r="DZ21" s="71"/>
      <c r="EA21" s="71"/>
      <c r="EB21" s="71"/>
      <c r="EC21" s="71"/>
      <c r="ED21" s="71"/>
      <c r="EE21" s="71"/>
      <c r="EF21" s="71"/>
      <c r="EG21" s="71"/>
    </row>
    <row r="22" spans="1:137" s="73" customFormat="1" ht="20.25">
      <c r="A22" s="71"/>
      <c r="B22" s="79"/>
      <c r="C22" s="70"/>
      <c r="D22" s="70"/>
      <c r="E22" s="70"/>
      <c r="F22" s="80"/>
      <c r="G22" s="71"/>
      <c r="H22" s="71"/>
      <c r="I22" s="88" t="str">
        <f>C56</f>
        <v>Afectación Ambiental</v>
      </c>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c r="CD22" s="71"/>
      <c r="CE22" s="71"/>
      <c r="CF22" s="71"/>
      <c r="CG22" s="71"/>
      <c r="CH22" s="71"/>
      <c r="CI22" s="71"/>
      <c r="CJ22" s="71"/>
      <c r="CK22" s="71"/>
      <c r="CL22" s="71"/>
      <c r="CM22" s="71"/>
      <c r="CN22" s="71"/>
      <c r="CO22" s="71"/>
      <c r="CP22" s="71"/>
      <c r="CQ22" s="71"/>
      <c r="CR22" s="71"/>
      <c r="CS22" s="71"/>
      <c r="CT22" s="71"/>
      <c r="CU22" s="71"/>
      <c r="CV22" s="71"/>
      <c r="CW22" s="71"/>
      <c r="CX22" s="71"/>
      <c r="CY22" s="71"/>
      <c r="CZ22" s="71"/>
      <c r="DA22" s="71"/>
      <c r="DB22" s="71"/>
      <c r="DC22" s="71"/>
      <c r="DD22" s="71"/>
      <c r="DE22" s="71"/>
      <c r="DF22" s="71"/>
      <c r="DG22" s="71"/>
      <c r="DH22" s="71"/>
      <c r="DI22" s="71"/>
      <c r="DJ22" s="71"/>
      <c r="DK22" s="71"/>
      <c r="DL22" s="71"/>
      <c r="DM22" s="71"/>
      <c r="DN22" s="71"/>
      <c r="DO22" s="71"/>
      <c r="DP22" s="71"/>
      <c r="DQ22" s="71"/>
      <c r="DR22" s="71"/>
      <c r="DS22" s="71"/>
      <c r="DT22" s="71"/>
      <c r="DU22" s="71"/>
      <c r="DV22" s="71"/>
      <c r="DW22" s="71"/>
      <c r="DX22" s="71"/>
      <c r="DY22" s="71"/>
      <c r="DZ22" s="71"/>
      <c r="EA22" s="71"/>
      <c r="EB22" s="71"/>
      <c r="EC22" s="71"/>
      <c r="ED22" s="71"/>
      <c r="EE22" s="71"/>
      <c r="EF22" s="71"/>
      <c r="EG22" s="71"/>
    </row>
    <row r="23" spans="1:137" s="73" customFormat="1" ht="20.25">
      <c r="A23" s="71"/>
      <c r="B23" s="79"/>
      <c r="C23" s="70"/>
      <c r="D23" s="70"/>
      <c r="E23" s="70"/>
      <c r="F23" s="80"/>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c r="BZ23" s="71"/>
      <c r="CA23" s="71"/>
      <c r="CB23" s="71"/>
      <c r="CC23" s="71"/>
      <c r="CD23" s="71"/>
      <c r="CE23" s="71"/>
      <c r="CF23" s="71"/>
      <c r="CG23" s="71"/>
      <c r="CH23" s="71"/>
      <c r="CI23" s="71"/>
      <c r="CJ23" s="71"/>
      <c r="CK23" s="71"/>
      <c r="CL23" s="71"/>
      <c r="CM23" s="71"/>
      <c r="CN23" s="71"/>
      <c r="CO23" s="71"/>
      <c r="CP23" s="71"/>
      <c r="CQ23" s="71"/>
      <c r="CR23" s="71"/>
      <c r="CS23" s="71"/>
      <c r="CT23" s="71"/>
      <c r="CU23" s="71"/>
      <c r="CV23" s="71"/>
      <c r="CW23" s="71"/>
      <c r="CX23" s="71"/>
      <c r="CY23" s="71"/>
      <c r="CZ23" s="71"/>
      <c r="DA23" s="71"/>
      <c r="DB23" s="71"/>
      <c r="DC23" s="71"/>
      <c r="DD23" s="71"/>
      <c r="DE23" s="71"/>
      <c r="DF23" s="71"/>
      <c r="DG23" s="71"/>
      <c r="DH23" s="71"/>
      <c r="DI23" s="71"/>
      <c r="DJ23" s="71"/>
      <c r="DK23" s="71"/>
      <c r="DL23" s="71"/>
      <c r="DM23" s="71"/>
      <c r="DN23" s="71"/>
      <c r="DO23" s="71"/>
      <c r="DP23" s="71"/>
      <c r="DQ23" s="71"/>
      <c r="DR23" s="71"/>
      <c r="DS23" s="71"/>
      <c r="DT23" s="71"/>
      <c r="DU23" s="71"/>
      <c r="DV23" s="71"/>
      <c r="DW23" s="71"/>
      <c r="DX23" s="71"/>
      <c r="DY23" s="71"/>
      <c r="DZ23" s="71"/>
      <c r="EA23" s="71"/>
      <c r="EB23" s="71"/>
      <c r="EC23" s="71"/>
      <c r="ED23" s="71"/>
      <c r="EE23" s="71"/>
      <c r="EF23" s="71"/>
      <c r="EG23" s="71"/>
    </row>
    <row r="24" spans="1:137" s="73" customFormat="1" ht="20.25">
      <c r="A24" s="71"/>
      <c r="B24" s="72"/>
      <c r="C24" s="581" t="s">
        <v>297</v>
      </c>
      <c r="D24" s="581"/>
      <c r="E24" s="581"/>
      <c r="F24" s="80"/>
      <c r="G24" s="71"/>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c r="BM24" s="71"/>
      <c r="BN24" s="71"/>
      <c r="BO24" s="71"/>
      <c r="BP24" s="71"/>
      <c r="BQ24" s="71"/>
      <c r="BR24" s="71"/>
      <c r="BS24" s="71"/>
      <c r="BT24" s="71"/>
      <c r="BU24" s="71"/>
      <c r="BV24" s="71"/>
      <c r="BW24" s="71"/>
      <c r="BX24" s="71"/>
      <c r="BY24" s="71"/>
      <c r="BZ24" s="71"/>
      <c r="CA24" s="71"/>
      <c r="CB24" s="71"/>
      <c r="CC24" s="71"/>
      <c r="CD24" s="71"/>
      <c r="CE24" s="71"/>
      <c r="CF24" s="71"/>
      <c r="CG24" s="71"/>
      <c r="CH24" s="71"/>
      <c r="CI24" s="71"/>
      <c r="CJ24" s="71"/>
      <c r="CK24" s="71"/>
      <c r="CL24" s="71"/>
      <c r="CM24" s="71"/>
      <c r="CN24" s="71"/>
      <c r="CO24" s="71"/>
      <c r="CP24" s="71"/>
      <c r="CQ24" s="71"/>
      <c r="CR24" s="71"/>
      <c r="CS24" s="71"/>
      <c r="CT24" s="71"/>
      <c r="CU24" s="71"/>
      <c r="CV24" s="71"/>
      <c r="CW24" s="71"/>
      <c r="CX24" s="71"/>
      <c r="CY24" s="71"/>
      <c r="CZ24" s="71"/>
      <c r="DA24" s="71"/>
      <c r="DB24" s="71"/>
      <c r="DC24" s="71"/>
      <c r="DD24" s="71"/>
      <c r="DE24" s="71"/>
      <c r="DF24" s="71"/>
      <c r="DG24" s="71"/>
      <c r="DH24" s="71"/>
      <c r="DI24" s="71"/>
      <c r="DJ24" s="71"/>
      <c r="DK24" s="71"/>
      <c r="DL24" s="71"/>
      <c r="DM24" s="71"/>
      <c r="DN24" s="71"/>
      <c r="DO24" s="71"/>
      <c r="DP24" s="71"/>
      <c r="DQ24" s="71"/>
      <c r="DR24" s="71"/>
      <c r="DS24" s="71"/>
      <c r="DT24" s="71"/>
      <c r="DU24" s="71"/>
      <c r="DV24" s="71"/>
      <c r="DW24" s="71"/>
      <c r="DX24" s="71"/>
      <c r="DY24" s="71"/>
      <c r="DZ24" s="71"/>
      <c r="EA24" s="71"/>
      <c r="EB24" s="71"/>
      <c r="EC24" s="71"/>
      <c r="ED24" s="71"/>
      <c r="EE24" s="71"/>
      <c r="EF24" s="71"/>
      <c r="EG24" s="71"/>
    </row>
    <row r="25" spans="1:137" s="73" customFormat="1" ht="20.25">
      <c r="A25" s="71"/>
      <c r="B25" s="74" t="s">
        <v>372</v>
      </c>
      <c r="C25" s="580" t="s">
        <v>380</v>
      </c>
      <c r="D25" s="580"/>
      <c r="E25" s="580"/>
      <c r="F25" s="97">
        <v>1</v>
      </c>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c r="BM25" s="71"/>
      <c r="BN25" s="71"/>
      <c r="BO25" s="71"/>
      <c r="BP25" s="71"/>
      <c r="BQ25" s="71"/>
      <c r="BR25" s="71"/>
      <c r="BS25" s="71"/>
      <c r="BT25" s="71"/>
      <c r="BU25" s="71"/>
      <c r="BV25" s="71"/>
      <c r="BW25" s="71"/>
      <c r="BX25" s="71"/>
      <c r="BY25" s="71"/>
      <c r="BZ25" s="71"/>
      <c r="CA25" s="71"/>
      <c r="CB25" s="71"/>
      <c r="CC25" s="71"/>
      <c r="CD25" s="71"/>
      <c r="CE25" s="71"/>
      <c r="CF25" s="71"/>
      <c r="CG25" s="71"/>
      <c r="CH25" s="71"/>
      <c r="CI25" s="71"/>
      <c r="CJ25" s="71"/>
      <c r="CK25" s="71"/>
      <c r="CL25" s="71"/>
      <c r="CM25" s="71"/>
      <c r="CN25" s="71"/>
      <c r="CO25" s="71"/>
      <c r="CP25" s="71"/>
      <c r="CQ25" s="71"/>
      <c r="CR25" s="71"/>
      <c r="CS25" s="71"/>
      <c r="CT25" s="71"/>
      <c r="CU25" s="71"/>
      <c r="CV25" s="71"/>
      <c r="CW25" s="71"/>
      <c r="CX25" s="71"/>
      <c r="CY25" s="71"/>
      <c r="CZ25" s="71"/>
      <c r="DA25" s="71"/>
      <c r="DB25" s="71"/>
      <c r="DC25" s="71"/>
      <c r="DD25" s="71"/>
      <c r="DE25" s="71"/>
      <c r="DF25" s="71"/>
      <c r="DG25" s="71"/>
      <c r="DH25" s="71"/>
      <c r="DI25" s="71"/>
      <c r="DJ25" s="71"/>
      <c r="DK25" s="71"/>
      <c r="DL25" s="71"/>
      <c r="DM25" s="71"/>
      <c r="DN25" s="71"/>
      <c r="DO25" s="71"/>
      <c r="DP25" s="71"/>
      <c r="DQ25" s="71"/>
      <c r="DR25" s="71"/>
      <c r="DS25" s="71"/>
      <c r="DT25" s="71"/>
      <c r="DU25" s="71"/>
      <c r="DV25" s="71"/>
      <c r="DW25" s="71"/>
      <c r="DX25" s="71"/>
      <c r="DY25" s="71"/>
      <c r="DZ25" s="71"/>
      <c r="EA25" s="71"/>
      <c r="EB25" s="71"/>
      <c r="EC25" s="71"/>
      <c r="ED25" s="71"/>
      <c r="EE25" s="71"/>
      <c r="EF25" s="71"/>
      <c r="EG25" s="71"/>
    </row>
    <row r="26" spans="1:137" s="73" customFormat="1" ht="20.25">
      <c r="A26" s="71"/>
      <c r="B26" s="75" t="s">
        <v>373</v>
      </c>
      <c r="C26" s="580" t="s">
        <v>303</v>
      </c>
      <c r="D26" s="580"/>
      <c r="E26" s="580"/>
      <c r="F26" s="97">
        <v>2</v>
      </c>
      <c r="G26" s="71"/>
      <c r="H26" s="71"/>
      <c r="I26" s="79"/>
      <c r="J26" s="79"/>
      <c r="K26" s="79"/>
      <c r="L26" s="79"/>
      <c r="M26" s="79"/>
      <c r="N26" s="79"/>
      <c r="O26" s="79"/>
      <c r="P26" s="79"/>
      <c r="Q26" s="79"/>
      <c r="R26" s="79"/>
      <c r="S26" s="79"/>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c r="DX26" s="71"/>
      <c r="DY26" s="71"/>
      <c r="DZ26" s="71"/>
      <c r="EA26" s="71"/>
      <c r="EB26" s="71"/>
      <c r="EC26" s="71"/>
      <c r="ED26" s="71"/>
      <c r="EE26" s="71"/>
      <c r="EF26" s="71"/>
      <c r="EG26" s="71"/>
    </row>
    <row r="27" spans="1:137" s="73" customFormat="1" ht="20.25">
      <c r="A27" s="71"/>
      <c r="B27" s="76" t="s">
        <v>375</v>
      </c>
      <c r="C27" s="580" t="s">
        <v>305</v>
      </c>
      <c r="D27" s="580"/>
      <c r="E27" s="580"/>
      <c r="F27" s="97">
        <v>3</v>
      </c>
      <c r="G27" s="71"/>
      <c r="H27" s="71"/>
      <c r="I27" s="79" t="str" cm="1">
        <f t="array" ref="I27:I31">_xlfn.IFS(I10='8- Politicas de administración '!$C$16,'8- Politicas de administración '!$C$17:$C$21,I10='8- Politicas de administración '!$C$24,'8- Politicas de administración '!$C$25:$C$29,I10='8- Politicas de administración '!$C$32,'8- Politicas de administración '!$C$33:$C$37,I10='8- Politicas de administración '!$C$40,'8- Politicas de administración '!$C$41:$C$45,I10='8- Politicas de administración '!$C$48,'8- Politicas de administración '!$C$49:$C$53,I10='8- Politicas de administración '!$C$56,'8- Politicas de administración '!$C$57:$C$61)</f>
        <v xml:space="preserve">Si el hecho llegara a presentarse, tendría consecuencias o efectos mínimos sobre la entidad.
</v>
      </c>
      <c r="J27" s="79"/>
      <c r="K27" s="79"/>
      <c r="L27" s="79"/>
      <c r="M27" s="79"/>
      <c r="N27" s="79"/>
      <c r="O27" s="79"/>
      <c r="P27" s="79"/>
      <c r="Q27" s="79"/>
      <c r="R27" s="79"/>
      <c r="S27" s="79"/>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c r="EB27" s="71"/>
      <c r="EC27" s="71"/>
      <c r="ED27" s="71"/>
      <c r="EE27" s="71"/>
      <c r="EF27" s="71"/>
      <c r="EG27" s="71"/>
    </row>
    <row r="28" spans="1:137" s="73" customFormat="1" ht="20.25">
      <c r="A28" s="71"/>
      <c r="B28" s="77" t="s">
        <v>376</v>
      </c>
      <c r="C28" s="580" t="s">
        <v>381</v>
      </c>
      <c r="D28" s="580"/>
      <c r="E28" s="580"/>
      <c r="F28" s="97">
        <v>4</v>
      </c>
      <c r="G28" s="71"/>
      <c r="H28" s="71"/>
      <c r="I28" s="79" t="str">
        <v xml:space="preserve">Si el hecho llegara a presentarse, tendría bajo impacto o efecto sobre la entidad.
</v>
      </c>
      <c r="J28" s="79"/>
      <c r="K28" s="79"/>
      <c r="L28" s="79"/>
      <c r="M28" s="79"/>
      <c r="N28" s="79"/>
      <c r="O28" s="79"/>
      <c r="P28" s="79"/>
      <c r="Q28" s="79"/>
      <c r="R28" s="79"/>
      <c r="S28" s="79"/>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c r="CJ28" s="71"/>
      <c r="CK28" s="71"/>
      <c r="CL28" s="71"/>
      <c r="CM28" s="71"/>
      <c r="CN28" s="71"/>
      <c r="CO28" s="71"/>
      <c r="CP28" s="71"/>
      <c r="CQ28" s="71"/>
      <c r="CR28" s="71"/>
      <c r="CS28" s="71"/>
      <c r="CT28" s="71"/>
      <c r="CU28" s="71"/>
      <c r="CV28" s="71"/>
      <c r="CW28" s="71"/>
      <c r="CX28" s="71"/>
      <c r="CY28" s="71"/>
      <c r="CZ28" s="71"/>
      <c r="DA28" s="71"/>
      <c r="DB28" s="71"/>
      <c r="DC28" s="71"/>
      <c r="DD28" s="71"/>
      <c r="DE28" s="71"/>
      <c r="DF28" s="71"/>
      <c r="DG28" s="71"/>
      <c r="DH28" s="71"/>
      <c r="DI28" s="71"/>
      <c r="DJ28" s="71"/>
      <c r="DK28" s="71"/>
      <c r="DL28" s="71"/>
      <c r="DM28" s="71"/>
      <c r="DN28" s="71"/>
      <c r="DO28" s="71"/>
      <c r="DP28" s="71"/>
      <c r="DQ28" s="71"/>
      <c r="DR28" s="71"/>
      <c r="DS28" s="71"/>
      <c r="DT28" s="71"/>
      <c r="DU28" s="71"/>
      <c r="DV28" s="71"/>
      <c r="DW28" s="71"/>
      <c r="DX28" s="71"/>
      <c r="DY28" s="71"/>
      <c r="DZ28" s="71"/>
      <c r="EA28" s="71"/>
      <c r="EB28" s="71"/>
      <c r="EC28" s="71"/>
      <c r="ED28" s="71"/>
      <c r="EE28" s="71"/>
      <c r="EF28" s="71"/>
      <c r="EG28" s="71"/>
    </row>
    <row r="29" spans="1:137" s="73" customFormat="1" ht="20.25">
      <c r="A29" s="71"/>
      <c r="B29" s="78" t="s">
        <v>378</v>
      </c>
      <c r="C29" s="580" t="s">
        <v>298</v>
      </c>
      <c r="D29" s="580"/>
      <c r="E29" s="580"/>
      <c r="F29" s="97">
        <v>5</v>
      </c>
      <c r="G29" s="71"/>
      <c r="H29" s="71"/>
      <c r="I29" s="79" t="str">
        <v xml:space="preserve">Si el hecho llegara a presentarse, tendría medianas consecuencias o efectos sobre la entidad.
</v>
      </c>
      <c r="J29" s="79"/>
      <c r="K29" s="79"/>
      <c r="L29" s="79"/>
      <c r="M29" s="79"/>
      <c r="N29" s="79"/>
      <c r="O29" s="79"/>
      <c r="P29" s="79"/>
      <c r="Q29" s="79"/>
      <c r="R29" s="79"/>
      <c r="S29" s="79"/>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c r="CD29" s="71"/>
      <c r="CE29" s="71"/>
      <c r="CF29" s="71"/>
      <c r="CG29" s="71"/>
      <c r="CH29" s="71"/>
      <c r="CI29" s="71"/>
      <c r="CJ29" s="71"/>
      <c r="CK29" s="71"/>
      <c r="CL29" s="71"/>
      <c r="CM29" s="71"/>
      <c r="CN29" s="71"/>
      <c r="CO29" s="71"/>
      <c r="CP29" s="71"/>
      <c r="CQ29" s="71"/>
      <c r="CR29" s="71"/>
      <c r="CS29" s="71"/>
      <c r="CT29" s="71"/>
      <c r="CU29" s="71"/>
      <c r="CV29" s="71"/>
      <c r="CW29" s="71"/>
      <c r="CX29" s="71"/>
      <c r="CY29" s="71"/>
      <c r="CZ29" s="71"/>
      <c r="DA29" s="71"/>
      <c r="DB29" s="71"/>
      <c r="DC29" s="71"/>
      <c r="DD29" s="71"/>
      <c r="DE29" s="71"/>
      <c r="DF29" s="71"/>
      <c r="DG29" s="71"/>
      <c r="DH29" s="71"/>
      <c r="DI29" s="71"/>
      <c r="DJ29" s="71"/>
      <c r="DK29" s="71"/>
      <c r="DL29" s="71"/>
      <c r="DM29" s="71"/>
      <c r="DN29" s="71"/>
      <c r="DO29" s="71"/>
      <c r="DP29" s="71"/>
      <c r="DQ29" s="71"/>
      <c r="DR29" s="71"/>
      <c r="DS29" s="71"/>
      <c r="DT29" s="71"/>
      <c r="DU29" s="71"/>
      <c r="DV29" s="71"/>
      <c r="DW29" s="71"/>
      <c r="DX29" s="71"/>
      <c r="DY29" s="71"/>
      <c r="DZ29" s="71"/>
      <c r="EA29" s="71"/>
      <c r="EB29" s="71"/>
      <c r="EC29" s="71"/>
      <c r="ED29" s="71"/>
      <c r="EE29" s="71"/>
      <c r="EF29" s="71"/>
      <c r="EG29" s="71"/>
    </row>
    <row r="30" spans="1:137" s="73" customFormat="1" ht="20.25">
      <c r="A30" s="71"/>
      <c r="B30" s="79"/>
      <c r="C30" s="70"/>
      <c r="D30" s="70"/>
      <c r="E30" s="70"/>
      <c r="F30" s="80"/>
      <c r="G30" s="71"/>
      <c r="H30" s="71"/>
      <c r="I30" s="79" t="str">
        <v xml:space="preserve">Si el hecho llegara a presentarse, tendría altas consecuencias o efectos sobre la entidad
</v>
      </c>
      <c r="J30" s="79"/>
      <c r="K30" s="79"/>
      <c r="L30" s="79"/>
      <c r="M30" s="79"/>
      <c r="N30" s="79"/>
      <c r="O30" s="79"/>
      <c r="P30" s="79"/>
      <c r="Q30" s="79"/>
      <c r="R30" s="79"/>
      <c r="S30" s="79"/>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1"/>
      <c r="BM30" s="71"/>
      <c r="BN30" s="71"/>
      <c r="BO30" s="71"/>
      <c r="BP30" s="71"/>
      <c r="BQ30" s="71"/>
      <c r="BR30" s="71"/>
      <c r="BS30" s="71"/>
      <c r="BT30" s="71"/>
      <c r="BU30" s="71"/>
      <c r="BV30" s="71"/>
      <c r="BW30" s="71"/>
      <c r="BX30" s="71"/>
      <c r="BY30" s="71"/>
      <c r="BZ30" s="71"/>
      <c r="CA30" s="71"/>
      <c r="CB30" s="71"/>
      <c r="CC30" s="71"/>
      <c r="CD30" s="71"/>
      <c r="CE30" s="71"/>
      <c r="CF30" s="71"/>
      <c r="CG30" s="71"/>
      <c r="CH30" s="71"/>
      <c r="CI30" s="71"/>
      <c r="CJ30" s="71"/>
      <c r="CK30" s="71"/>
      <c r="CL30" s="71"/>
      <c r="CM30" s="71"/>
      <c r="CN30" s="71"/>
      <c r="CO30" s="71"/>
      <c r="CP30" s="71"/>
      <c r="CQ30" s="71"/>
      <c r="CR30" s="71"/>
      <c r="CS30" s="71"/>
      <c r="CT30" s="71"/>
      <c r="CU30" s="71"/>
      <c r="CV30" s="71"/>
      <c r="CW30" s="71"/>
      <c r="CX30" s="71"/>
      <c r="CY30" s="71"/>
      <c r="CZ30" s="71"/>
      <c r="DA30" s="71"/>
      <c r="DB30" s="71"/>
      <c r="DC30" s="71"/>
      <c r="DD30" s="71"/>
      <c r="DE30" s="71"/>
      <c r="DF30" s="71"/>
      <c r="DG30" s="71"/>
      <c r="DH30" s="71"/>
      <c r="DI30" s="71"/>
      <c r="DJ30" s="71"/>
      <c r="DK30" s="71"/>
      <c r="DL30" s="71"/>
      <c r="DM30" s="71"/>
      <c r="DN30" s="71"/>
      <c r="DO30" s="71"/>
      <c r="DP30" s="71"/>
      <c r="DQ30" s="71"/>
      <c r="DR30" s="71"/>
      <c r="DS30" s="71"/>
      <c r="DT30" s="71"/>
      <c r="DU30" s="71"/>
      <c r="DV30" s="71"/>
      <c r="DW30" s="71"/>
      <c r="DX30" s="71"/>
      <c r="DY30" s="71"/>
      <c r="DZ30" s="71"/>
      <c r="EA30" s="71"/>
      <c r="EB30" s="71"/>
      <c r="EC30" s="71"/>
      <c r="ED30" s="71"/>
      <c r="EE30" s="71"/>
      <c r="EF30" s="71"/>
      <c r="EG30" s="71"/>
    </row>
    <row r="31" spans="1:137" s="71" customFormat="1" ht="20.25">
      <c r="B31" s="81"/>
      <c r="C31" s="81"/>
      <c r="D31" s="81"/>
      <c r="E31" s="81"/>
      <c r="F31" s="80"/>
      <c r="I31" s="79" t="str">
        <v xml:space="preserve">Si el hecho llegara a presentarse, tendría desastrosas consecuencias o efectos sobre la entidad.
</v>
      </c>
      <c r="J31" s="79"/>
      <c r="K31" s="79"/>
      <c r="L31" s="79"/>
      <c r="M31" s="79"/>
      <c r="N31" s="79"/>
      <c r="O31" s="79"/>
      <c r="P31" s="79"/>
      <c r="Q31" s="79"/>
      <c r="R31" s="79"/>
      <c r="S31" s="79"/>
    </row>
    <row r="32" spans="1:137" s="71" customFormat="1" ht="20.25">
      <c r="B32" s="95"/>
      <c r="C32" s="582" t="s">
        <v>289</v>
      </c>
      <c r="D32" s="582"/>
      <c r="E32" s="582"/>
      <c r="F32" s="80"/>
      <c r="I32" s="79"/>
      <c r="J32" s="79"/>
      <c r="K32" s="79"/>
      <c r="L32" s="79"/>
      <c r="M32" s="79"/>
      <c r="N32" s="79"/>
      <c r="O32" s="79"/>
      <c r="P32" s="79"/>
      <c r="Q32" s="79"/>
      <c r="R32" s="79"/>
      <c r="S32" s="79"/>
    </row>
    <row r="33" spans="2:19" s="71" customFormat="1" ht="20.25">
      <c r="B33" s="62" t="s">
        <v>372</v>
      </c>
      <c r="C33" s="580" t="s">
        <v>299</v>
      </c>
      <c r="D33" s="580"/>
      <c r="E33" s="580"/>
      <c r="F33" s="98">
        <v>1</v>
      </c>
      <c r="I33" s="79" t="str" cm="1">
        <f t="array" ref="I33:I37">IF(I10='8- Politicas de administración '!$C$16,'8- Politicas de administración '!$C$17:$C$21,IF(I10='8- Politicas de administración '!$C$24,'8- Politicas de administración '!$C$25:$C$29,IF(I10='8- Politicas de administración '!$C$32,'8- Politicas de administración '!$C$33:$C$37,IF(I10='8- Politicas de administración '!$C$40,'8- Politicas de administración '!$C$41:$C$45,IF(I10='8- Politicas de administración '!$C$48,'8- Politicas de administración '!$C$49:$C$53,IF(I10='8- Politicas de administración '!$C$56,'8- Politicas de administración '!$C$57:$C$61))))))</f>
        <v xml:space="preserve">Si el hecho llegara a presentarse, tendría consecuencias o efectos mínimos sobre la entidad.
</v>
      </c>
      <c r="J33" s="79"/>
      <c r="K33" s="79"/>
      <c r="L33" s="79"/>
      <c r="M33" s="79"/>
      <c r="N33" s="79"/>
      <c r="O33" s="79"/>
      <c r="P33" s="79"/>
      <c r="Q33" s="79"/>
      <c r="R33" s="79"/>
      <c r="S33" s="79"/>
    </row>
    <row r="34" spans="2:19" s="71" customFormat="1" ht="20.25">
      <c r="B34" s="66" t="s">
        <v>373</v>
      </c>
      <c r="C34" s="580" t="s">
        <v>290</v>
      </c>
      <c r="D34" s="580"/>
      <c r="E34" s="580"/>
      <c r="F34" s="98">
        <v>2</v>
      </c>
      <c r="I34" s="79" t="str">
        <v xml:space="preserve">Si el hecho llegara a presentarse, tendría bajo impacto o efecto sobre la entidad.
</v>
      </c>
      <c r="J34" s="79"/>
      <c r="K34" s="79"/>
      <c r="L34" s="79"/>
      <c r="M34" s="79"/>
      <c r="N34" s="79"/>
      <c r="O34" s="79"/>
      <c r="P34" s="79"/>
      <c r="Q34" s="79"/>
      <c r="R34" s="79"/>
      <c r="S34" s="79"/>
    </row>
    <row r="35" spans="2:19" s="71" customFormat="1" ht="20.25">
      <c r="B35" s="67" t="s">
        <v>375</v>
      </c>
      <c r="C35" s="580" t="s">
        <v>382</v>
      </c>
      <c r="D35" s="580"/>
      <c r="E35" s="580"/>
      <c r="F35" s="98">
        <v>3</v>
      </c>
      <c r="I35" s="79" t="str">
        <v xml:space="preserve">Si el hecho llegara a presentarse, tendría medianas consecuencias o efectos sobre la entidad.
</v>
      </c>
      <c r="J35" s="79"/>
      <c r="K35" s="79"/>
      <c r="L35" s="79"/>
      <c r="M35" s="79"/>
      <c r="N35" s="79"/>
      <c r="O35" s="79"/>
      <c r="P35" s="79"/>
      <c r="Q35" s="79"/>
      <c r="R35" s="79"/>
      <c r="S35" s="79"/>
    </row>
    <row r="36" spans="2:19" s="71" customFormat="1" ht="20.25">
      <c r="B36" s="68" t="s">
        <v>376</v>
      </c>
      <c r="C36" s="580" t="s">
        <v>383</v>
      </c>
      <c r="D36" s="580"/>
      <c r="E36" s="580"/>
      <c r="F36" s="98">
        <v>4</v>
      </c>
      <c r="I36" s="79" t="str">
        <v xml:space="preserve">Si el hecho llegara a presentarse, tendría altas consecuencias o efectos sobre la entidad
</v>
      </c>
      <c r="J36" s="79"/>
      <c r="K36" s="79"/>
      <c r="L36" s="79"/>
      <c r="M36" s="79"/>
      <c r="N36" s="79"/>
      <c r="O36" s="79"/>
      <c r="P36" s="79"/>
      <c r="Q36" s="79"/>
      <c r="R36" s="79"/>
      <c r="S36" s="79"/>
    </row>
    <row r="37" spans="2:19" s="71" customFormat="1" ht="20.25">
      <c r="B37" s="69" t="s">
        <v>378</v>
      </c>
      <c r="C37" s="580" t="s">
        <v>384</v>
      </c>
      <c r="D37" s="580"/>
      <c r="E37" s="580"/>
      <c r="F37" s="98">
        <v>5</v>
      </c>
      <c r="I37" s="79" t="str">
        <v xml:space="preserve">Si el hecho llegara a presentarse, tendría desastrosas consecuencias o efectos sobre la entidad.
</v>
      </c>
      <c r="J37" s="79"/>
      <c r="K37" s="79"/>
      <c r="L37" s="79"/>
      <c r="M37" s="79"/>
      <c r="N37" s="79"/>
      <c r="O37" s="79"/>
      <c r="P37" s="79"/>
      <c r="Q37" s="79"/>
      <c r="R37" s="79"/>
      <c r="S37" s="79"/>
    </row>
    <row r="38" spans="2:19" s="71" customFormat="1" ht="20.25">
      <c r="B38" s="81"/>
      <c r="C38" s="81"/>
      <c r="D38" s="81"/>
      <c r="E38" s="81"/>
      <c r="F38" s="80"/>
      <c r="I38" s="79"/>
      <c r="J38" s="79"/>
      <c r="K38" s="79"/>
      <c r="L38" s="79"/>
      <c r="M38" s="79"/>
      <c r="N38" s="79"/>
      <c r="O38" s="79"/>
      <c r="P38" s="79"/>
      <c r="Q38" s="79"/>
      <c r="R38" s="79"/>
      <c r="S38" s="79"/>
    </row>
    <row r="39" spans="2:19" s="71" customFormat="1" ht="20.25">
      <c r="B39" s="81"/>
      <c r="C39" s="81"/>
      <c r="D39" s="81"/>
      <c r="E39" s="81"/>
      <c r="F39" s="80"/>
    </row>
    <row r="40" spans="2:19" s="71" customFormat="1" ht="20.25">
      <c r="B40" s="72"/>
      <c r="C40" s="582" t="s">
        <v>377</v>
      </c>
      <c r="D40" s="582"/>
      <c r="E40" s="582"/>
      <c r="F40" s="80"/>
    </row>
    <row r="41" spans="2:19" s="71" customFormat="1" ht="20.25">
      <c r="B41" s="99" t="s">
        <v>372</v>
      </c>
      <c r="C41" s="580" t="s">
        <v>385</v>
      </c>
      <c r="D41" s="580"/>
      <c r="E41" s="580"/>
      <c r="F41" s="98">
        <v>1</v>
      </c>
    </row>
    <row r="42" spans="2:19" s="71" customFormat="1" ht="20.25">
      <c r="B42" s="100" t="s">
        <v>373</v>
      </c>
      <c r="C42" s="580" t="s">
        <v>386</v>
      </c>
      <c r="D42" s="580"/>
      <c r="E42" s="580"/>
      <c r="F42" s="98">
        <v>2</v>
      </c>
    </row>
    <row r="43" spans="2:19" s="71" customFormat="1" ht="20.25">
      <c r="B43" s="101" t="s">
        <v>375</v>
      </c>
      <c r="C43" s="580" t="s">
        <v>387</v>
      </c>
      <c r="D43" s="580"/>
      <c r="E43" s="580"/>
      <c r="F43" s="98">
        <v>3</v>
      </c>
    </row>
    <row r="44" spans="2:19" s="71" customFormat="1" ht="20.25">
      <c r="B44" s="102" t="s">
        <v>376</v>
      </c>
      <c r="C44" s="580" t="s">
        <v>388</v>
      </c>
      <c r="D44" s="580"/>
      <c r="E44" s="580"/>
      <c r="F44" s="98">
        <v>4</v>
      </c>
    </row>
    <row r="45" spans="2:19" s="71" customFormat="1" ht="20.25">
      <c r="B45" s="103" t="s">
        <v>378</v>
      </c>
      <c r="C45" s="580" t="s">
        <v>389</v>
      </c>
      <c r="D45" s="580"/>
      <c r="E45" s="580"/>
      <c r="F45" s="98">
        <v>5</v>
      </c>
    </row>
    <row r="46" spans="2:19" s="71" customFormat="1" ht="20.25">
      <c r="B46" s="79"/>
      <c r="C46" s="79" t="s">
        <v>390</v>
      </c>
      <c r="D46" s="79"/>
      <c r="F46" s="80"/>
    </row>
    <row r="47" spans="2:19" s="71" customFormat="1" ht="20.25">
      <c r="B47" s="79"/>
      <c r="C47" s="79"/>
      <c r="D47" s="79"/>
      <c r="F47" s="80"/>
    </row>
    <row r="48" spans="2:19" s="71" customFormat="1" ht="20.25">
      <c r="B48" s="72"/>
      <c r="C48" s="581" t="s">
        <v>391</v>
      </c>
      <c r="D48" s="581"/>
      <c r="E48" s="581"/>
      <c r="F48" s="80"/>
    </row>
    <row r="49" spans="2:6" s="71" customFormat="1" ht="20.25" customHeight="1">
      <c r="B49" s="74" t="s">
        <v>372</v>
      </c>
      <c r="C49" s="577" t="s">
        <v>392</v>
      </c>
      <c r="D49" s="578"/>
      <c r="E49" s="579"/>
      <c r="F49" s="65">
        <v>1</v>
      </c>
    </row>
    <row r="50" spans="2:6" s="71" customFormat="1" ht="20.25" customHeight="1">
      <c r="B50" s="75" t="s">
        <v>373</v>
      </c>
      <c r="C50" s="577" t="s">
        <v>393</v>
      </c>
      <c r="D50" s="578"/>
      <c r="E50" s="579"/>
      <c r="F50" s="65">
        <v>2</v>
      </c>
    </row>
    <row r="51" spans="2:6" s="71" customFormat="1" ht="20.25" customHeight="1">
      <c r="B51" s="76" t="s">
        <v>375</v>
      </c>
      <c r="C51" s="577" t="s">
        <v>394</v>
      </c>
      <c r="D51" s="578"/>
      <c r="E51" s="579"/>
      <c r="F51" s="65">
        <v>3</v>
      </c>
    </row>
    <row r="52" spans="2:6" s="71" customFormat="1" ht="20.25" customHeight="1">
      <c r="B52" s="77" t="s">
        <v>376</v>
      </c>
      <c r="C52" s="577" t="s">
        <v>395</v>
      </c>
      <c r="D52" s="578"/>
      <c r="E52" s="579"/>
      <c r="F52" s="65">
        <v>4</v>
      </c>
    </row>
    <row r="53" spans="2:6" s="71" customFormat="1" ht="20.25" customHeight="1">
      <c r="B53" s="78" t="s">
        <v>378</v>
      </c>
      <c r="C53" s="577" t="s">
        <v>396</v>
      </c>
      <c r="D53" s="578"/>
      <c r="E53" s="579"/>
      <c r="F53" s="65">
        <v>5</v>
      </c>
    </row>
    <row r="54" spans="2:6" s="71" customFormat="1" ht="20.25">
      <c r="B54" s="79"/>
      <c r="C54" s="79"/>
      <c r="D54" s="79"/>
      <c r="E54" s="79"/>
      <c r="F54" s="80"/>
    </row>
    <row r="55" spans="2:6" s="71" customFormat="1" ht="20.25"/>
    <row r="56" spans="2:6" s="71" customFormat="1" ht="20.25" customHeight="1">
      <c r="B56" s="72"/>
      <c r="C56" s="91" t="s">
        <v>370</v>
      </c>
      <c r="D56" s="91"/>
      <c r="E56" s="91"/>
      <c r="F56" s="80"/>
    </row>
    <row r="57" spans="2:6" s="71" customFormat="1" ht="20.25" customHeight="1">
      <c r="B57" s="74" t="s">
        <v>372</v>
      </c>
      <c r="C57" s="574" t="s">
        <v>397</v>
      </c>
      <c r="D57" s="575"/>
      <c r="E57" s="576"/>
      <c r="F57" s="65">
        <v>1</v>
      </c>
    </row>
    <row r="58" spans="2:6" s="71" customFormat="1" ht="20.25" customHeight="1">
      <c r="B58" s="75" t="s">
        <v>373</v>
      </c>
      <c r="C58" s="574" t="s">
        <v>398</v>
      </c>
      <c r="D58" s="575"/>
      <c r="E58" s="576"/>
      <c r="F58" s="65">
        <v>2</v>
      </c>
    </row>
    <row r="59" spans="2:6" s="71" customFormat="1" ht="20.25" customHeight="1">
      <c r="B59" s="76" t="s">
        <v>375</v>
      </c>
      <c r="C59" s="574" t="s">
        <v>399</v>
      </c>
      <c r="D59" s="575"/>
      <c r="E59" s="576"/>
      <c r="F59" s="65">
        <v>3</v>
      </c>
    </row>
    <row r="60" spans="2:6" s="71" customFormat="1" ht="20.25" customHeight="1">
      <c r="B60" s="77" t="s">
        <v>376</v>
      </c>
      <c r="C60" s="574" t="s">
        <v>400</v>
      </c>
      <c r="D60" s="575"/>
      <c r="E60" s="576"/>
      <c r="F60" s="65">
        <v>4</v>
      </c>
    </row>
    <row r="61" spans="2:6" s="71" customFormat="1" ht="20.25" customHeight="1">
      <c r="B61" s="78" t="s">
        <v>378</v>
      </c>
      <c r="C61" s="574" t="s">
        <v>401</v>
      </c>
      <c r="D61" s="575"/>
      <c r="E61" s="576"/>
      <c r="F61" s="65">
        <v>5</v>
      </c>
    </row>
    <row r="62" spans="2:6" s="71" customFormat="1" ht="20.25">
      <c r="E62" s="82"/>
    </row>
    <row r="63" spans="2:6" s="71" customFormat="1" ht="20.25">
      <c r="E63" s="82"/>
    </row>
    <row r="64" spans="2:6" s="71" customFormat="1" ht="20.25">
      <c r="E64" s="82"/>
    </row>
    <row r="65" spans="5:5" s="71" customFormat="1" ht="20.25">
      <c r="E65" s="82"/>
    </row>
    <row r="66" spans="5:5" s="71" customFormat="1" ht="20.25">
      <c r="E66" s="82"/>
    </row>
    <row r="67" spans="5:5" s="71" customFormat="1" ht="20.25">
      <c r="E67" s="82"/>
    </row>
    <row r="68" spans="5:5" s="71" customFormat="1" ht="20.25">
      <c r="E68" s="82"/>
    </row>
    <row r="69" spans="5:5" s="71" customFormat="1" ht="20.25">
      <c r="E69" s="82"/>
    </row>
    <row r="70" spans="5:5" s="71" customFormat="1" ht="20.25">
      <c r="E70" s="82"/>
    </row>
    <row r="71" spans="5:5" s="71" customFormat="1" ht="20.25">
      <c r="E71" s="82"/>
    </row>
    <row r="72" spans="5:5" s="71" customFormat="1" ht="20.25">
      <c r="E72" s="82"/>
    </row>
    <row r="73" spans="5:5" s="71" customFormat="1" ht="20.25">
      <c r="E73" s="82"/>
    </row>
    <row r="74" spans="5:5" s="71" customFormat="1" ht="20.25">
      <c r="E74" s="82"/>
    </row>
    <row r="75" spans="5:5" s="71" customFormat="1" ht="20.25">
      <c r="E75" s="82"/>
    </row>
    <row r="76" spans="5:5" s="71" customFormat="1" ht="20.25">
      <c r="E76" s="82"/>
    </row>
    <row r="77" spans="5:5" s="71" customFormat="1" ht="20.25">
      <c r="E77" s="82"/>
    </row>
    <row r="78" spans="5:5" s="71" customFormat="1" ht="20.25">
      <c r="E78" s="82"/>
    </row>
    <row r="79" spans="5:5" s="71" customFormat="1" ht="20.25">
      <c r="E79" s="82"/>
    </row>
    <row r="80" spans="5:5" s="71" customFormat="1" ht="20.25">
      <c r="E80" s="82"/>
    </row>
    <row r="81" spans="5:5" s="71" customFormat="1" ht="20.25">
      <c r="E81" s="82"/>
    </row>
    <row r="82" spans="5:5" s="71" customFormat="1" ht="20.25">
      <c r="E82" s="82"/>
    </row>
    <row r="83" spans="5:5" s="71" customFormat="1" ht="20.25">
      <c r="E83" s="82"/>
    </row>
    <row r="84" spans="5:5" s="71" customFormat="1" ht="20.25">
      <c r="E84" s="82"/>
    </row>
    <row r="85" spans="5:5" s="71" customFormat="1" ht="20.25">
      <c r="E85" s="82"/>
    </row>
    <row r="86" spans="5:5" s="71" customFormat="1" ht="20.25">
      <c r="E86" s="82"/>
    </row>
    <row r="87" spans="5:5" s="71" customFormat="1" ht="20.25">
      <c r="E87" s="82"/>
    </row>
    <row r="88" spans="5:5" s="71" customFormat="1" ht="20.25">
      <c r="E88" s="82"/>
    </row>
    <row r="89" spans="5:5" s="71" customFormat="1" ht="20.25">
      <c r="E89" s="82"/>
    </row>
    <row r="90" spans="5:5" s="71" customFormat="1" ht="20.25">
      <c r="E90" s="82"/>
    </row>
    <row r="91" spans="5:5" s="71" customFormat="1" ht="20.25">
      <c r="E91" s="82"/>
    </row>
    <row r="92" spans="5:5" s="71" customFormat="1" ht="20.25">
      <c r="E92" s="82"/>
    </row>
    <row r="93" spans="5:5" s="71" customFormat="1" ht="20.25">
      <c r="E93" s="82"/>
    </row>
    <row r="94" spans="5:5" s="71" customFormat="1" ht="20.25">
      <c r="E94" s="82"/>
    </row>
    <row r="95" spans="5:5" s="71" customFormat="1" ht="20.25">
      <c r="E95" s="82"/>
    </row>
    <row r="96" spans="5:5" s="71" customFormat="1" ht="20.25">
      <c r="E96" s="82"/>
    </row>
    <row r="97" spans="5:5" s="71" customFormat="1" ht="20.25">
      <c r="E97" s="82"/>
    </row>
    <row r="98" spans="5:5" s="71" customFormat="1" ht="20.25">
      <c r="E98" s="82"/>
    </row>
    <row r="99" spans="5:5" s="71" customFormat="1" ht="20.25">
      <c r="E99" s="82"/>
    </row>
    <row r="100" spans="5:5" s="71" customFormat="1" ht="20.25">
      <c r="E100" s="82"/>
    </row>
    <row r="101" spans="5:5" s="71" customFormat="1" ht="20.25">
      <c r="E101" s="82"/>
    </row>
    <row r="102" spans="5:5" s="71" customFormat="1" ht="20.25">
      <c r="E102" s="82"/>
    </row>
    <row r="103" spans="5:5" s="71" customFormat="1" ht="20.25">
      <c r="E103" s="82"/>
    </row>
    <row r="104" spans="5:5" s="71" customFormat="1" ht="20.25">
      <c r="E104" s="82"/>
    </row>
    <row r="105" spans="5:5" s="71" customFormat="1" ht="20.25">
      <c r="E105" s="82"/>
    </row>
    <row r="106" spans="5:5" s="71" customFormat="1" ht="20.25">
      <c r="E106" s="82"/>
    </row>
    <row r="107" spans="5:5" s="71" customFormat="1" ht="20.25">
      <c r="E107" s="82"/>
    </row>
    <row r="108" spans="5:5" s="71" customFormat="1" ht="20.25">
      <c r="E108" s="82"/>
    </row>
    <row r="109" spans="5:5" s="71" customFormat="1" ht="20.25">
      <c r="E109" s="82"/>
    </row>
    <row r="110" spans="5:5" s="71" customFormat="1" ht="20.25">
      <c r="E110" s="82"/>
    </row>
    <row r="111" spans="5:5" s="71" customFormat="1" ht="20.25">
      <c r="E111" s="82"/>
    </row>
    <row r="112" spans="5:5" s="71" customFormat="1" ht="20.25">
      <c r="E112" s="82"/>
    </row>
    <row r="113" spans="5:5" s="71" customFormat="1" ht="20.25">
      <c r="E113" s="82"/>
    </row>
    <row r="114" spans="5:5" s="71" customFormat="1" ht="20.25">
      <c r="E114" s="82"/>
    </row>
    <row r="115" spans="5:5" s="71" customFormat="1" ht="20.25">
      <c r="E115" s="82"/>
    </row>
    <row r="116" spans="5:5" s="71" customFormat="1" ht="20.25">
      <c r="E116" s="82"/>
    </row>
    <row r="117" spans="5:5" s="71" customFormat="1" ht="20.25">
      <c r="E117" s="82"/>
    </row>
    <row r="118" spans="5:5" s="71" customFormat="1" ht="20.25">
      <c r="E118" s="82"/>
    </row>
    <row r="119" spans="5:5" s="71" customFormat="1" ht="20.25">
      <c r="E119" s="82"/>
    </row>
    <row r="120" spans="5:5" s="71" customFormat="1" ht="20.25">
      <c r="E120" s="82"/>
    </row>
    <row r="121" spans="5:5" s="71" customFormat="1" ht="20.25">
      <c r="E121" s="82"/>
    </row>
    <row r="122" spans="5:5" s="71" customFormat="1" ht="20.25">
      <c r="E122" s="82"/>
    </row>
    <row r="123" spans="5:5" s="71" customFormat="1" ht="20.25">
      <c r="E123" s="82"/>
    </row>
    <row r="124" spans="5:5" s="71" customFormat="1" ht="20.25">
      <c r="E124" s="82"/>
    </row>
    <row r="125" spans="5:5" s="71" customFormat="1" ht="20.25">
      <c r="E125" s="82"/>
    </row>
    <row r="126" spans="5:5" s="71" customFormat="1" ht="20.25">
      <c r="E126" s="82"/>
    </row>
    <row r="127" spans="5:5" s="71" customFormat="1" ht="20.25">
      <c r="E127" s="82"/>
    </row>
    <row r="128" spans="5:5" s="71" customFormat="1" ht="20.25">
      <c r="E128" s="82"/>
    </row>
    <row r="129" spans="5:5" s="71" customFormat="1" ht="20.25">
      <c r="E129" s="82"/>
    </row>
    <row r="130" spans="5:5" s="71" customFormat="1" ht="20.25">
      <c r="E130" s="82"/>
    </row>
    <row r="131" spans="5:5" s="71" customFormat="1" ht="20.25">
      <c r="E131" s="82"/>
    </row>
    <row r="132" spans="5:5" s="71" customFormat="1" ht="20.25">
      <c r="E132" s="82"/>
    </row>
    <row r="133" spans="5:5" s="71" customFormat="1" ht="20.25">
      <c r="E133" s="82"/>
    </row>
    <row r="134" spans="5:5" s="71" customFormat="1" ht="20.25">
      <c r="E134" s="82"/>
    </row>
    <row r="135" spans="5:5" s="71" customFormat="1" ht="20.25">
      <c r="E135" s="82"/>
    </row>
    <row r="136" spans="5:5" s="71" customFormat="1" ht="20.25">
      <c r="E136" s="82"/>
    </row>
    <row r="137" spans="5:5" s="71" customFormat="1" ht="20.25">
      <c r="E137" s="82"/>
    </row>
    <row r="138" spans="5:5" s="71" customFormat="1" ht="20.25">
      <c r="E138" s="82"/>
    </row>
    <row r="139" spans="5:5" s="71" customFormat="1" ht="20.25">
      <c r="E139" s="82"/>
    </row>
    <row r="140" spans="5:5" s="71" customFormat="1" ht="20.25">
      <c r="E140" s="82"/>
    </row>
    <row r="141" spans="5:5" s="71" customFormat="1" ht="20.25">
      <c r="E141" s="82"/>
    </row>
    <row r="142" spans="5:5" s="71" customFormat="1" ht="20.25">
      <c r="E142" s="82"/>
    </row>
    <row r="143" spans="5:5" s="71" customFormat="1" ht="20.25">
      <c r="E143" s="82"/>
    </row>
    <row r="144" spans="5:5" s="71" customFormat="1" ht="20.25">
      <c r="E144" s="82"/>
    </row>
    <row r="145" spans="5:5" s="71" customFormat="1" ht="20.25">
      <c r="E145" s="82"/>
    </row>
    <row r="146" spans="5:5" s="71" customFormat="1" ht="20.25">
      <c r="E146" s="82"/>
    </row>
    <row r="147" spans="5:5" s="71" customFormat="1" ht="20.25">
      <c r="E147" s="82"/>
    </row>
    <row r="148" spans="5:5" s="71" customFormat="1" ht="20.25">
      <c r="E148" s="82"/>
    </row>
    <row r="149" spans="5:5" s="71" customFormat="1" ht="20.25">
      <c r="E149" s="82"/>
    </row>
    <row r="150" spans="5:5" s="71" customFormat="1" ht="20.25">
      <c r="E150" s="82"/>
    </row>
    <row r="151" spans="5:5" s="71" customFormat="1" ht="20.25">
      <c r="E151" s="82"/>
    </row>
    <row r="152" spans="5:5" s="71" customFormat="1" ht="20.25">
      <c r="E152" s="82"/>
    </row>
    <row r="153" spans="5:5" s="71" customFormat="1" ht="20.25">
      <c r="E153" s="82"/>
    </row>
    <row r="154" spans="5:5" s="71" customFormat="1" ht="20.25">
      <c r="E154" s="82"/>
    </row>
    <row r="155" spans="5:5" s="71" customFormat="1" ht="20.25">
      <c r="E155" s="82"/>
    </row>
    <row r="156" spans="5:5" s="71" customFormat="1" ht="20.25">
      <c r="E156" s="82"/>
    </row>
    <row r="157" spans="5:5" s="71" customFormat="1" ht="20.25">
      <c r="E157" s="82"/>
    </row>
    <row r="158" spans="5:5" s="71" customFormat="1" ht="20.25">
      <c r="E158" s="82"/>
    </row>
    <row r="159" spans="5:5" s="71" customFormat="1" ht="20.25">
      <c r="E159" s="82"/>
    </row>
    <row r="160" spans="5:5" s="71" customFormat="1" ht="20.25">
      <c r="E160" s="82"/>
    </row>
    <row r="161" spans="5:5" s="71" customFormat="1" ht="20.25">
      <c r="E161" s="82"/>
    </row>
    <row r="162" spans="5:5" s="71" customFormat="1" ht="20.25">
      <c r="E162" s="82"/>
    </row>
    <row r="163" spans="5:5" s="71" customFormat="1" ht="20.25">
      <c r="E163" s="82"/>
    </row>
    <row r="164" spans="5:5" s="71" customFormat="1" ht="20.25">
      <c r="E164" s="82"/>
    </row>
    <row r="165" spans="5:5" s="71" customFormat="1" ht="20.25">
      <c r="E165" s="82"/>
    </row>
    <row r="166" spans="5:5" s="71" customFormat="1" ht="20.25">
      <c r="E166" s="82"/>
    </row>
    <row r="167" spans="5:5" s="71" customFormat="1" ht="20.25">
      <c r="E167" s="82"/>
    </row>
    <row r="168" spans="5:5" s="71" customFormat="1" ht="20.25">
      <c r="E168" s="82"/>
    </row>
    <row r="169" spans="5:5" s="71" customFormat="1" ht="20.25">
      <c r="E169" s="82"/>
    </row>
    <row r="170" spans="5:5" s="71" customFormat="1" ht="20.25">
      <c r="E170" s="82"/>
    </row>
    <row r="171" spans="5:5" s="71" customFormat="1" ht="20.25">
      <c r="E171" s="82"/>
    </row>
    <row r="172" spans="5:5" s="71" customFormat="1" ht="20.25">
      <c r="E172" s="82"/>
    </row>
    <row r="173" spans="5:5" s="71" customFormat="1" ht="20.25">
      <c r="E173" s="82"/>
    </row>
    <row r="174" spans="5:5" s="71" customFormat="1" ht="20.25">
      <c r="E174" s="82"/>
    </row>
    <row r="175" spans="5:5" s="71" customFormat="1" ht="20.25">
      <c r="E175" s="82"/>
    </row>
    <row r="176" spans="5:5" s="71" customFormat="1" ht="20.25">
      <c r="E176" s="82"/>
    </row>
    <row r="177" spans="5:5" s="71" customFormat="1" ht="20.25">
      <c r="E177" s="82"/>
    </row>
    <row r="178" spans="5:5" s="71" customFormat="1" ht="20.25">
      <c r="E178" s="82"/>
    </row>
    <row r="179" spans="5:5" s="71" customFormat="1" ht="20.25">
      <c r="E179" s="82"/>
    </row>
    <row r="180" spans="5:5" s="71" customFormat="1" ht="20.25">
      <c r="E180" s="82"/>
    </row>
    <row r="181" spans="5:5" s="71" customFormat="1" ht="20.25">
      <c r="E181" s="82"/>
    </row>
    <row r="182" spans="5:5" s="71" customFormat="1" ht="20.25">
      <c r="E182" s="82"/>
    </row>
    <row r="183" spans="5:5" s="71" customFormat="1" ht="20.25">
      <c r="E183" s="82"/>
    </row>
    <row r="184" spans="5:5" s="71" customFormat="1" ht="20.25">
      <c r="E184" s="82"/>
    </row>
    <row r="185" spans="5:5" s="71" customFormat="1" ht="20.25">
      <c r="E185" s="82"/>
    </row>
    <row r="186" spans="5:5" s="71" customFormat="1" ht="20.25">
      <c r="E186" s="82"/>
    </row>
    <row r="187" spans="5:5" s="71" customFormat="1" ht="20.25">
      <c r="E187" s="82"/>
    </row>
    <row r="188" spans="5:5" s="71" customFormat="1" ht="20.25">
      <c r="E188" s="82"/>
    </row>
    <row r="189" spans="5:5" s="71" customFormat="1" ht="20.25">
      <c r="E189" s="82"/>
    </row>
    <row r="190" spans="5:5" s="71" customFormat="1" ht="20.25">
      <c r="E190" s="82"/>
    </row>
    <row r="191" spans="5:5" s="71" customFormat="1" ht="20.25">
      <c r="E191" s="82"/>
    </row>
    <row r="192" spans="5:5" s="71" customFormat="1" ht="20.25">
      <c r="E192" s="82"/>
    </row>
    <row r="193" spans="5:5" s="71" customFormat="1" ht="20.25">
      <c r="E193" s="82"/>
    </row>
    <row r="194" spans="5:5" s="71" customFormat="1" ht="20.25">
      <c r="E194" s="82"/>
    </row>
    <row r="195" spans="5:5" s="71" customFormat="1" ht="20.25">
      <c r="E195" s="82"/>
    </row>
    <row r="196" spans="5:5" s="71" customFormat="1" ht="20.25">
      <c r="E196" s="82"/>
    </row>
    <row r="197" spans="5:5" s="71" customFormat="1" ht="20.25">
      <c r="E197" s="82"/>
    </row>
    <row r="198" spans="5:5" s="71" customFormat="1" ht="20.25">
      <c r="E198" s="82"/>
    </row>
    <row r="199" spans="5:5" s="2" customFormat="1">
      <c r="E199" s="42"/>
    </row>
    <row r="200" spans="5:5" s="2" customFormat="1">
      <c r="E200" s="42"/>
    </row>
    <row r="201" spans="5:5" s="2" customFormat="1">
      <c r="E201" s="42"/>
    </row>
    <row r="202" spans="5:5" s="2" customFormat="1">
      <c r="E202" s="42"/>
    </row>
    <row r="203" spans="5:5" s="2" customFormat="1">
      <c r="E203" s="42"/>
    </row>
    <row r="204" spans="5:5" s="2" customFormat="1">
      <c r="E204" s="42"/>
    </row>
    <row r="205" spans="5:5" s="2" customFormat="1">
      <c r="E205" s="42"/>
    </row>
    <row r="206" spans="5:5" s="2" customFormat="1">
      <c r="E206" s="42"/>
    </row>
    <row r="207" spans="5:5" s="2" customFormat="1">
      <c r="E207" s="42"/>
    </row>
    <row r="208" spans="5:5" s="2" customFormat="1">
      <c r="E208" s="42"/>
    </row>
    <row r="209" spans="5:5" s="2" customFormat="1">
      <c r="E209" s="42"/>
    </row>
    <row r="210" spans="5:5" s="2" customFormat="1">
      <c r="E210" s="42"/>
    </row>
    <row r="211" spans="5:5" s="2" customFormat="1">
      <c r="E211" s="42"/>
    </row>
    <row r="212" spans="5:5" s="2" customFormat="1">
      <c r="E212" s="42"/>
    </row>
    <row r="213" spans="5:5" s="2" customFormat="1">
      <c r="E213" s="42"/>
    </row>
    <row r="214" spans="5:5" s="2" customFormat="1">
      <c r="E214" s="42"/>
    </row>
    <row r="215" spans="5:5" s="2" customFormat="1">
      <c r="E215" s="42"/>
    </row>
    <row r="216" spans="5:5" s="2" customFormat="1">
      <c r="E216" s="42"/>
    </row>
    <row r="217" spans="5:5" s="2" customFormat="1">
      <c r="E217" s="42"/>
    </row>
    <row r="218" spans="5:5" s="2" customFormat="1">
      <c r="E218" s="42"/>
    </row>
    <row r="219" spans="5:5" s="2" customFormat="1">
      <c r="E219" s="42"/>
    </row>
    <row r="220" spans="5:5" s="2" customFormat="1">
      <c r="E220" s="42"/>
    </row>
    <row r="221" spans="5:5" s="2" customFormat="1">
      <c r="E221" s="42"/>
    </row>
    <row r="222" spans="5:5" s="2" customFormat="1">
      <c r="E222" s="42"/>
    </row>
    <row r="223" spans="5:5" s="2" customFormat="1">
      <c r="E223" s="42"/>
    </row>
    <row r="224" spans="5:5" s="2" customFormat="1">
      <c r="E224" s="42"/>
    </row>
    <row r="225" spans="5:5" s="2" customFormat="1">
      <c r="E225" s="42"/>
    </row>
    <row r="226" spans="5:5" s="2" customFormat="1">
      <c r="E226" s="42"/>
    </row>
    <row r="227" spans="5:5" s="2" customFormat="1">
      <c r="E227" s="42"/>
    </row>
    <row r="228" spans="5:5" s="2" customFormat="1">
      <c r="E228" s="42"/>
    </row>
    <row r="229" spans="5:5" s="2" customFormat="1">
      <c r="E229" s="42"/>
    </row>
    <row r="230" spans="5:5" s="2" customFormat="1">
      <c r="E230" s="42"/>
    </row>
    <row r="231" spans="5:5" s="2" customFormat="1">
      <c r="E231" s="42"/>
    </row>
    <row r="232" spans="5:5" s="2" customFormat="1">
      <c r="E232" s="42"/>
    </row>
    <row r="233" spans="5:5" s="2" customFormat="1">
      <c r="E233" s="42"/>
    </row>
    <row r="234" spans="5:5" s="2" customFormat="1">
      <c r="E234" s="42"/>
    </row>
    <row r="235" spans="5:5" s="2" customFormat="1">
      <c r="E235" s="42"/>
    </row>
    <row r="236" spans="5:5" s="2" customFormat="1">
      <c r="E236" s="42"/>
    </row>
    <row r="237" spans="5:5" s="2" customFormat="1">
      <c r="E237" s="42"/>
    </row>
    <row r="238" spans="5:5" s="2" customFormat="1">
      <c r="E238" s="42"/>
    </row>
    <row r="239" spans="5:5" s="2" customFormat="1">
      <c r="E239" s="42"/>
    </row>
    <row r="240" spans="5:5" s="2" customFormat="1">
      <c r="E240" s="42"/>
    </row>
    <row r="241" spans="5:5" s="2" customFormat="1">
      <c r="E241" s="42"/>
    </row>
    <row r="242" spans="5:5" s="2" customFormat="1">
      <c r="E242" s="42"/>
    </row>
    <row r="243" spans="5:5" s="2" customFormat="1">
      <c r="E243" s="42"/>
    </row>
    <row r="244" spans="5:5" s="2" customFormat="1">
      <c r="E244" s="42"/>
    </row>
    <row r="245" spans="5:5" s="2" customFormat="1">
      <c r="E245" s="42"/>
    </row>
    <row r="246" spans="5:5" s="2" customFormat="1">
      <c r="E246" s="42"/>
    </row>
    <row r="247" spans="5:5" s="2" customFormat="1">
      <c r="E247" s="42"/>
    </row>
    <row r="248" spans="5:5" s="2" customFormat="1">
      <c r="E248" s="42"/>
    </row>
    <row r="249" spans="5:5" s="2" customFormat="1">
      <c r="E249" s="42"/>
    </row>
    <row r="250" spans="5:5" s="2" customFormat="1">
      <c r="E250" s="42"/>
    </row>
    <row r="251" spans="5:5" s="2" customFormat="1">
      <c r="E251" s="42"/>
    </row>
    <row r="252" spans="5:5" s="2" customFormat="1">
      <c r="E252" s="42"/>
    </row>
    <row r="253" spans="5:5" s="2" customFormat="1">
      <c r="E253" s="42"/>
    </row>
    <row r="254" spans="5:5" s="2" customFormat="1">
      <c r="E254" s="42"/>
    </row>
    <row r="255" spans="5:5" s="2" customFormat="1">
      <c r="E255" s="42"/>
    </row>
    <row r="256" spans="5:5" s="2" customFormat="1">
      <c r="E256" s="42"/>
    </row>
    <row r="257" spans="5:5" s="2" customFormat="1">
      <c r="E257" s="42"/>
    </row>
    <row r="258" spans="5:5" s="2" customFormat="1">
      <c r="E258" s="42"/>
    </row>
    <row r="259" spans="5:5" s="2" customFormat="1">
      <c r="E259" s="42"/>
    </row>
    <row r="260" spans="5:5" s="2" customFormat="1">
      <c r="E260" s="42"/>
    </row>
    <row r="261" spans="5:5" s="2" customFormat="1">
      <c r="E261" s="42"/>
    </row>
    <row r="262" spans="5:5" s="2" customFormat="1">
      <c r="E262" s="42"/>
    </row>
    <row r="263" spans="5:5" s="2" customFormat="1">
      <c r="E263" s="42"/>
    </row>
    <row r="264" spans="5:5" s="2" customFormat="1">
      <c r="E264" s="42"/>
    </row>
    <row r="265" spans="5:5" s="2" customFormat="1">
      <c r="E265" s="42"/>
    </row>
    <row r="266" spans="5:5" s="2" customFormat="1">
      <c r="E266" s="42"/>
    </row>
    <row r="267" spans="5:5" s="2" customFormat="1">
      <c r="E267" s="42"/>
    </row>
    <row r="268" spans="5:5" s="2" customFormat="1">
      <c r="E268" s="42"/>
    </row>
    <row r="269" spans="5:5" s="2" customFormat="1">
      <c r="E269" s="42"/>
    </row>
    <row r="270" spans="5:5" s="2" customFormat="1">
      <c r="E270" s="42"/>
    </row>
    <row r="271" spans="5:5" s="2" customFormat="1">
      <c r="E271" s="42"/>
    </row>
    <row r="272" spans="5:5" s="2" customFormat="1">
      <c r="E272" s="42"/>
    </row>
    <row r="273" spans="5:5" s="2" customFormat="1">
      <c r="E273" s="42"/>
    </row>
    <row r="274" spans="5:5" s="2" customFormat="1">
      <c r="E274" s="42"/>
    </row>
    <row r="275" spans="5:5" s="2" customFormat="1">
      <c r="E275" s="42"/>
    </row>
    <row r="276" spans="5:5" s="2" customFormat="1">
      <c r="E276" s="42"/>
    </row>
    <row r="277" spans="5:5" s="2" customFormat="1">
      <c r="E277" s="42"/>
    </row>
    <row r="278" spans="5:5" s="2" customFormat="1">
      <c r="E278" s="42"/>
    </row>
    <row r="279" spans="5:5" s="2" customFormat="1">
      <c r="E279" s="42"/>
    </row>
    <row r="280" spans="5:5" s="2" customFormat="1">
      <c r="E280" s="42"/>
    </row>
    <row r="281" spans="5:5" s="2" customFormat="1">
      <c r="E281" s="42"/>
    </row>
    <row r="282" spans="5:5" s="2" customFormat="1">
      <c r="E282" s="42"/>
    </row>
    <row r="283" spans="5:5" s="2" customFormat="1">
      <c r="E283" s="42"/>
    </row>
    <row r="284" spans="5:5" s="2" customFormat="1">
      <c r="E284" s="42"/>
    </row>
    <row r="285" spans="5:5" s="2" customFormat="1">
      <c r="E285" s="42"/>
    </row>
    <row r="286" spans="5:5" s="2" customFormat="1">
      <c r="E286" s="42"/>
    </row>
    <row r="287" spans="5:5" s="2" customFormat="1">
      <c r="E287" s="42"/>
    </row>
    <row r="288" spans="5:5" s="2" customFormat="1">
      <c r="E288" s="42"/>
    </row>
    <row r="289" spans="5:5" s="2" customFormat="1">
      <c r="E289" s="42"/>
    </row>
    <row r="290" spans="5:5" s="2" customFormat="1">
      <c r="E290" s="42"/>
    </row>
    <row r="291" spans="5:5" s="2" customFormat="1">
      <c r="E291" s="42"/>
    </row>
    <row r="292" spans="5:5" s="2" customFormat="1">
      <c r="E292" s="42"/>
    </row>
    <row r="293" spans="5:5" s="2" customFormat="1">
      <c r="E293" s="42"/>
    </row>
    <row r="294" spans="5:5" s="2" customFormat="1">
      <c r="E294" s="42"/>
    </row>
    <row r="295" spans="5:5" s="2" customFormat="1">
      <c r="E295" s="42"/>
    </row>
    <row r="296" spans="5:5" s="2" customFormat="1">
      <c r="E296" s="42"/>
    </row>
    <row r="297" spans="5:5" s="2" customFormat="1">
      <c r="E297" s="42"/>
    </row>
    <row r="298" spans="5:5" s="2" customFormat="1">
      <c r="E298" s="42"/>
    </row>
    <row r="299" spans="5:5" s="2" customFormat="1">
      <c r="E299" s="42"/>
    </row>
    <row r="300" spans="5:5" s="2" customFormat="1">
      <c r="E300" s="42"/>
    </row>
    <row r="301" spans="5:5" s="2" customFormat="1">
      <c r="E301" s="42"/>
    </row>
    <row r="302" spans="5:5" s="2" customFormat="1">
      <c r="E302" s="42"/>
    </row>
    <row r="303" spans="5:5" s="2" customFormat="1">
      <c r="E303" s="42"/>
    </row>
    <row r="304" spans="5:5" s="2" customFormat="1">
      <c r="E304" s="42"/>
    </row>
    <row r="305" spans="5:5" s="2" customFormat="1">
      <c r="E305" s="42"/>
    </row>
    <row r="306" spans="5:5" s="2" customFormat="1">
      <c r="E306" s="42"/>
    </row>
    <row r="307" spans="5:5" s="2" customFormat="1">
      <c r="E307" s="42"/>
    </row>
    <row r="308" spans="5:5" s="2" customFormat="1">
      <c r="E308" s="42"/>
    </row>
    <row r="309" spans="5:5" s="2" customFormat="1">
      <c r="E309" s="42"/>
    </row>
    <row r="310" spans="5:5" s="2" customFormat="1">
      <c r="E310" s="42"/>
    </row>
    <row r="311" spans="5:5" s="2" customFormat="1">
      <c r="E311" s="42"/>
    </row>
    <row r="312" spans="5:5" s="2" customFormat="1">
      <c r="E312" s="42"/>
    </row>
    <row r="313" spans="5:5" s="2" customFormat="1">
      <c r="E313" s="42"/>
    </row>
    <row r="314" spans="5:5" s="2" customFormat="1">
      <c r="E314" s="42"/>
    </row>
    <row r="315" spans="5:5" s="2" customFormat="1">
      <c r="E315" s="42"/>
    </row>
    <row r="316" spans="5:5" s="2" customFormat="1">
      <c r="E316" s="42"/>
    </row>
    <row r="317" spans="5:5" s="2" customFormat="1">
      <c r="E317" s="42"/>
    </row>
    <row r="318" spans="5:5" s="2" customFormat="1">
      <c r="E318" s="42"/>
    </row>
    <row r="319" spans="5:5" s="2" customFormat="1">
      <c r="E319" s="42"/>
    </row>
    <row r="320" spans="5:5" s="2" customFormat="1">
      <c r="E320" s="42"/>
    </row>
    <row r="321" spans="5:5" s="2" customFormat="1">
      <c r="E321" s="42"/>
    </row>
    <row r="322" spans="5:5" s="2" customFormat="1">
      <c r="E322" s="42"/>
    </row>
    <row r="323" spans="5:5" s="2" customFormat="1">
      <c r="E323" s="42"/>
    </row>
    <row r="324" spans="5:5" s="2" customFormat="1">
      <c r="E324" s="42"/>
    </row>
    <row r="325" spans="5:5" s="2" customFormat="1">
      <c r="E325" s="42"/>
    </row>
    <row r="326" spans="5:5" s="2" customFormat="1">
      <c r="E326" s="42"/>
    </row>
    <row r="327" spans="5:5" s="2" customFormat="1">
      <c r="E327" s="42"/>
    </row>
    <row r="328" spans="5:5" s="2" customFormat="1">
      <c r="E328" s="42"/>
    </row>
    <row r="329" spans="5:5" s="2" customFormat="1">
      <c r="E329" s="42"/>
    </row>
    <row r="330" spans="5:5" s="2" customFormat="1">
      <c r="E330" s="42"/>
    </row>
    <row r="331" spans="5:5" s="2" customFormat="1">
      <c r="E331" s="42"/>
    </row>
    <row r="332" spans="5:5" s="2" customFormat="1">
      <c r="E332" s="42"/>
    </row>
    <row r="333" spans="5:5" s="2" customFormat="1">
      <c r="E333" s="42"/>
    </row>
    <row r="334" spans="5:5" s="2" customFormat="1">
      <c r="E334" s="42"/>
    </row>
    <row r="335" spans="5:5" s="2" customFormat="1">
      <c r="E335" s="42"/>
    </row>
    <row r="336" spans="5:5" s="2" customFormat="1">
      <c r="E336" s="42"/>
    </row>
    <row r="337" spans="5:5" s="2" customFormat="1">
      <c r="E337" s="42"/>
    </row>
    <row r="338" spans="5:5" s="2" customFormat="1">
      <c r="E338" s="42"/>
    </row>
    <row r="339" spans="5:5" s="2" customFormat="1">
      <c r="E339" s="42"/>
    </row>
    <row r="340" spans="5:5" s="2" customFormat="1">
      <c r="E340" s="42"/>
    </row>
    <row r="341" spans="5:5" s="2" customFormat="1">
      <c r="E341" s="42"/>
    </row>
    <row r="342" spans="5:5" s="2" customFormat="1">
      <c r="E342" s="42"/>
    </row>
    <row r="343" spans="5:5" s="2" customFormat="1">
      <c r="E343" s="42"/>
    </row>
    <row r="344" spans="5:5" s="2" customFormat="1">
      <c r="E344" s="42"/>
    </row>
    <row r="345" spans="5:5" s="2" customFormat="1">
      <c r="E345" s="42"/>
    </row>
    <row r="346" spans="5:5" s="2" customFormat="1">
      <c r="E346" s="42"/>
    </row>
    <row r="347" spans="5:5" s="2" customFormat="1">
      <c r="E347" s="42"/>
    </row>
    <row r="348" spans="5:5" s="2" customFormat="1">
      <c r="E348" s="42"/>
    </row>
    <row r="349" spans="5:5" s="2" customFormat="1">
      <c r="E349" s="42"/>
    </row>
    <row r="350" spans="5:5" s="2" customFormat="1">
      <c r="E350" s="42"/>
    </row>
    <row r="351" spans="5:5" s="2" customFormat="1">
      <c r="E351" s="42"/>
    </row>
    <row r="352" spans="5:5" s="2" customFormat="1">
      <c r="E352" s="42"/>
    </row>
    <row r="353" spans="5:5" s="2" customFormat="1">
      <c r="E353" s="42"/>
    </row>
    <row r="354" spans="5:5" s="2" customFormat="1">
      <c r="E354" s="42"/>
    </row>
    <row r="355" spans="5:5" s="2" customFormat="1">
      <c r="E355" s="42"/>
    </row>
    <row r="356" spans="5:5" s="2" customFormat="1">
      <c r="E356" s="42"/>
    </row>
    <row r="357" spans="5:5" s="2" customFormat="1">
      <c r="E357" s="42"/>
    </row>
    <row r="358" spans="5:5" s="2" customFormat="1">
      <c r="E358" s="42"/>
    </row>
    <row r="359" spans="5:5" s="2" customFormat="1">
      <c r="E359" s="42"/>
    </row>
    <row r="360" spans="5:5" s="2" customFormat="1">
      <c r="E360" s="42"/>
    </row>
    <row r="361" spans="5:5" s="2" customFormat="1">
      <c r="E361" s="42"/>
    </row>
    <row r="362" spans="5:5" s="2" customFormat="1">
      <c r="E362" s="42"/>
    </row>
    <row r="363" spans="5:5" s="2" customFormat="1">
      <c r="E363" s="42"/>
    </row>
    <row r="364" spans="5:5" s="2" customFormat="1">
      <c r="E364" s="42"/>
    </row>
    <row r="365" spans="5:5" s="2" customFormat="1">
      <c r="E365" s="42"/>
    </row>
    <row r="366" spans="5:5" s="2" customFormat="1">
      <c r="E366" s="42"/>
    </row>
    <row r="367" spans="5:5" s="2" customFormat="1">
      <c r="E367" s="42"/>
    </row>
    <row r="368" spans="5:5" s="2" customFormat="1">
      <c r="E368" s="42"/>
    </row>
    <row r="369" spans="5:5" s="2" customFormat="1">
      <c r="E369" s="42"/>
    </row>
    <row r="370" spans="5:5" s="2" customFormat="1">
      <c r="E370" s="42"/>
    </row>
    <row r="371" spans="5:5" s="2" customFormat="1">
      <c r="E371" s="42"/>
    </row>
    <row r="372" spans="5:5" s="2" customFormat="1">
      <c r="E372" s="42"/>
    </row>
    <row r="373" spans="5:5" s="2" customFormat="1">
      <c r="E373" s="42"/>
    </row>
    <row r="374" spans="5:5" s="2" customFormat="1">
      <c r="E374" s="42"/>
    </row>
    <row r="375" spans="5:5" s="2" customFormat="1">
      <c r="E375" s="42"/>
    </row>
    <row r="376" spans="5:5" s="2" customFormat="1">
      <c r="E376" s="42"/>
    </row>
    <row r="377" spans="5:5" s="2" customFormat="1">
      <c r="E377" s="42"/>
    </row>
    <row r="378" spans="5:5" s="2" customFormat="1">
      <c r="E378" s="42"/>
    </row>
    <row r="379" spans="5:5" s="2" customFormat="1">
      <c r="E379" s="42"/>
    </row>
    <row r="380" spans="5:5" s="2" customFormat="1">
      <c r="E380" s="42"/>
    </row>
    <row r="381" spans="5:5" s="2" customFormat="1">
      <c r="E381" s="42"/>
    </row>
    <row r="382" spans="5:5" s="2" customFormat="1">
      <c r="E382" s="42"/>
    </row>
    <row r="383" spans="5:5" s="2" customFormat="1">
      <c r="E383" s="42"/>
    </row>
    <row r="384" spans="5:5" s="2" customFormat="1">
      <c r="E384" s="42"/>
    </row>
    <row r="385" spans="5:5" s="2" customFormat="1">
      <c r="E385" s="42"/>
    </row>
    <row r="386" spans="5:5" s="2" customFormat="1">
      <c r="E386" s="42"/>
    </row>
    <row r="387" spans="5:5" s="2" customFormat="1">
      <c r="E387" s="42"/>
    </row>
    <row r="388" spans="5:5" s="2" customFormat="1">
      <c r="E388" s="42"/>
    </row>
    <row r="389" spans="5:5" s="2" customFormat="1">
      <c r="E389" s="42"/>
    </row>
    <row r="390" spans="5:5" s="2" customFormat="1">
      <c r="E390" s="42"/>
    </row>
    <row r="391" spans="5:5" s="2" customFormat="1">
      <c r="E391" s="42"/>
    </row>
    <row r="392" spans="5:5" s="2" customFormat="1">
      <c r="E392" s="42"/>
    </row>
    <row r="393" spans="5:5" s="2" customFormat="1">
      <c r="E393" s="42"/>
    </row>
    <row r="394" spans="5:5" s="2" customFormat="1">
      <c r="E394" s="42"/>
    </row>
    <row r="395" spans="5:5" s="2" customFormat="1">
      <c r="E395" s="42"/>
    </row>
    <row r="396" spans="5:5" s="2" customFormat="1">
      <c r="E396" s="42"/>
    </row>
    <row r="397" spans="5:5" s="2" customFormat="1">
      <c r="E397" s="42"/>
    </row>
    <row r="398" spans="5:5" s="2" customFormat="1">
      <c r="E398" s="42"/>
    </row>
    <row r="399" spans="5:5" s="2" customFormat="1">
      <c r="E399" s="42"/>
    </row>
    <row r="400" spans="5:5" s="2" customFormat="1">
      <c r="E400" s="42"/>
    </row>
    <row r="401" spans="5:5" s="2" customFormat="1">
      <c r="E401" s="42"/>
    </row>
    <row r="402" spans="5:5" s="2" customFormat="1">
      <c r="E402" s="42"/>
    </row>
    <row r="403" spans="5:5" s="2" customFormat="1">
      <c r="E403" s="42"/>
    </row>
    <row r="404" spans="5:5" s="2" customFormat="1">
      <c r="E404" s="42"/>
    </row>
    <row r="405" spans="5:5" s="2" customFormat="1">
      <c r="E405" s="42"/>
    </row>
    <row r="406" spans="5:5" s="2" customFormat="1">
      <c r="E406" s="42"/>
    </row>
    <row r="407" spans="5:5" s="2" customFormat="1">
      <c r="E407" s="42"/>
    </row>
    <row r="408" spans="5:5" s="2" customFormat="1">
      <c r="E408" s="42"/>
    </row>
    <row r="409" spans="5:5" s="2" customFormat="1">
      <c r="E409" s="42"/>
    </row>
    <row r="410" spans="5:5" s="2" customFormat="1">
      <c r="E410" s="42"/>
    </row>
    <row r="411" spans="5:5" s="2" customFormat="1">
      <c r="E411" s="42"/>
    </row>
    <row r="412" spans="5:5" s="2" customFormat="1">
      <c r="E412" s="42"/>
    </row>
    <row r="413" spans="5:5" s="2" customFormat="1">
      <c r="E413" s="42"/>
    </row>
    <row r="414" spans="5:5" s="2" customFormat="1">
      <c r="E414" s="42"/>
    </row>
    <row r="415" spans="5:5" s="2" customFormat="1">
      <c r="E415" s="42"/>
    </row>
    <row r="416" spans="5:5" s="2" customFormat="1">
      <c r="E416" s="42"/>
    </row>
    <row r="417" spans="5:5" s="2" customFormat="1">
      <c r="E417" s="42"/>
    </row>
    <row r="418" spans="5:5" s="2" customFormat="1">
      <c r="E418" s="42"/>
    </row>
    <row r="419" spans="5:5" s="2" customFormat="1">
      <c r="E419" s="42"/>
    </row>
    <row r="420" spans="5:5" s="2" customFormat="1">
      <c r="E420" s="42"/>
    </row>
    <row r="421" spans="5:5" s="2" customFormat="1">
      <c r="E421" s="42"/>
    </row>
    <row r="422" spans="5:5" s="2" customFormat="1">
      <c r="E422" s="42"/>
    </row>
    <row r="423" spans="5:5" s="2" customFormat="1">
      <c r="E423" s="42"/>
    </row>
    <row r="424" spans="5:5" s="2" customFormat="1">
      <c r="E424" s="42"/>
    </row>
    <row r="425" spans="5:5" s="2" customFormat="1">
      <c r="E425" s="42"/>
    </row>
    <row r="426" spans="5:5" s="2" customFormat="1">
      <c r="E426" s="42"/>
    </row>
    <row r="427" spans="5:5" s="2" customFormat="1">
      <c r="E427" s="42"/>
    </row>
    <row r="428" spans="5:5" s="2" customFormat="1">
      <c r="E428" s="42"/>
    </row>
    <row r="429" spans="5:5" s="2" customFormat="1">
      <c r="E429" s="42"/>
    </row>
    <row r="430" spans="5:5" s="2" customFormat="1">
      <c r="E430" s="42"/>
    </row>
    <row r="431" spans="5:5" s="2" customFormat="1">
      <c r="E431" s="42"/>
    </row>
    <row r="432" spans="5:5" s="2" customFormat="1">
      <c r="E432" s="42"/>
    </row>
    <row r="433" spans="5:5" s="2" customFormat="1">
      <c r="E433" s="42"/>
    </row>
    <row r="434" spans="5:5" s="2" customFormat="1">
      <c r="E434" s="42"/>
    </row>
    <row r="435" spans="5:5" s="2" customFormat="1">
      <c r="E435" s="42"/>
    </row>
    <row r="436" spans="5:5" s="2" customFormat="1">
      <c r="E436" s="42"/>
    </row>
    <row r="437" spans="5:5" s="2" customFormat="1">
      <c r="E437" s="42"/>
    </row>
    <row r="438" spans="5:5" s="2" customFormat="1">
      <c r="E438" s="42"/>
    </row>
    <row r="439" spans="5:5" s="2" customFormat="1">
      <c r="E439" s="42"/>
    </row>
    <row r="440" spans="5:5" s="2" customFormat="1">
      <c r="E440" s="42"/>
    </row>
    <row r="441" spans="5:5" s="2" customFormat="1">
      <c r="E441" s="42"/>
    </row>
    <row r="442" spans="5:5" s="2" customFormat="1">
      <c r="E442" s="42"/>
    </row>
    <row r="443" spans="5:5" s="2" customFormat="1">
      <c r="E443" s="42"/>
    </row>
    <row r="444" spans="5:5" s="2" customFormat="1">
      <c r="E444" s="42"/>
    </row>
    <row r="445" spans="5:5" s="2" customFormat="1">
      <c r="E445" s="42"/>
    </row>
    <row r="446" spans="5:5" s="2" customFormat="1">
      <c r="E446" s="42"/>
    </row>
    <row r="447" spans="5:5" s="2" customFormat="1">
      <c r="E447" s="42"/>
    </row>
    <row r="448" spans="5:5" s="2" customFormat="1">
      <c r="E448" s="42"/>
    </row>
    <row r="449" spans="5:5" s="2" customFormat="1">
      <c r="E449" s="42"/>
    </row>
    <row r="450" spans="5:5" s="2" customFormat="1">
      <c r="E450" s="42"/>
    </row>
    <row r="451" spans="5:5" s="2" customFormat="1">
      <c r="E451" s="42"/>
    </row>
    <row r="452" spans="5:5" s="2" customFormat="1">
      <c r="E452" s="42"/>
    </row>
    <row r="453" spans="5:5" s="2" customFormat="1">
      <c r="E453" s="42"/>
    </row>
    <row r="454" spans="5:5" s="2" customFormat="1">
      <c r="E454" s="42"/>
    </row>
    <row r="455" spans="5:5" s="2" customFormat="1">
      <c r="E455" s="42"/>
    </row>
    <row r="456" spans="5:5" s="2" customFormat="1">
      <c r="E456" s="42"/>
    </row>
    <row r="457" spans="5:5" s="2" customFormat="1">
      <c r="E457" s="42"/>
    </row>
    <row r="458" spans="5:5" s="2" customFormat="1">
      <c r="E458" s="42"/>
    </row>
    <row r="459" spans="5:5" s="2" customFormat="1">
      <c r="E459" s="42"/>
    </row>
    <row r="460" spans="5:5" s="2" customFormat="1">
      <c r="E460" s="42"/>
    </row>
    <row r="461" spans="5:5" s="2" customFormat="1">
      <c r="E461" s="42"/>
    </row>
    <row r="462" spans="5:5" s="2" customFormat="1">
      <c r="E462" s="42"/>
    </row>
    <row r="463" spans="5:5" s="2" customFormat="1">
      <c r="E463" s="42"/>
    </row>
    <row r="464" spans="5:5" s="2" customFormat="1">
      <c r="E464" s="42"/>
    </row>
    <row r="465" spans="5:5" s="2" customFormat="1">
      <c r="E465" s="42"/>
    </row>
    <row r="466" spans="5:5" s="2" customFormat="1">
      <c r="E466" s="42"/>
    </row>
    <row r="467" spans="5:5" s="2" customFormat="1">
      <c r="E467" s="42"/>
    </row>
    <row r="468" spans="5:5" s="2" customFormat="1">
      <c r="E468" s="42"/>
    </row>
    <row r="469" spans="5:5" s="2" customFormat="1">
      <c r="E469" s="42"/>
    </row>
    <row r="470" spans="5:5" s="2" customFormat="1">
      <c r="E470" s="42"/>
    </row>
    <row r="471" spans="5:5" s="2" customFormat="1">
      <c r="E471" s="42"/>
    </row>
    <row r="472" spans="5:5" s="2" customFormat="1">
      <c r="E472" s="42"/>
    </row>
    <row r="473" spans="5:5" s="2" customFormat="1">
      <c r="E473" s="42"/>
    </row>
    <row r="474" spans="5:5" s="2" customFormat="1">
      <c r="E474" s="42"/>
    </row>
    <row r="475" spans="5:5" s="2" customFormat="1">
      <c r="E475" s="42"/>
    </row>
    <row r="476" spans="5:5" s="2" customFormat="1">
      <c r="E476" s="42"/>
    </row>
    <row r="477" spans="5:5" s="2" customFormat="1">
      <c r="E477" s="42"/>
    </row>
    <row r="478" spans="5:5" s="2" customFormat="1">
      <c r="E478" s="42"/>
    </row>
    <row r="479" spans="5:5" s="2" customFormat="1">
      <c r="E479" s="42"/>
    </row>
    <row r="480" spans="5:5" s="2" customFormat="1">
      <c r="E480" s="42"/>
    </row>
    <row r="481" spans="5:5" s="2" customFormat="1">
      <c r="E481" s="42"/>
    </row>
    <row r="482" spans="5:5" s="2" customFormat="1">
      <c r="E482" s="42"/>
    </row>
    <row r="483" spans="5:5" s="2" customFormat="1">
      <c r="E483" s="42"/>
    </row>
    <row r="484" spans="5:5" s="2" customFormat="1">
      <c r="E484" s="42"/>
    </row>
    <row r="485" spans="5:5" s="2" customFormat="1">
      <c r="E485" s="42"/>
    </row>
    <row r="486" spans="5:5" s="2" customFormat="1">
      <c r="E486" s="42"/>
    </row>
    <row r="487" spans="5:5" s="2" customFormat="1">
      <c r="E487" s="42"/>
    </row>
    <row r="488" spans="5:5" s="2" customFormat="1">
      <c r="E488" s="42"/>
    </row>
    <row r="489" spans="5:5" s="2" customFormat="1">
      <c r="E489" s="42"/>
    </row>
    <row r="490" spans="5:5" s="2" customFormat="1">
      <c r="E490" s="42"/>
    </row>
    <row r="491" spans="5:5" s="2" customFormat="1">
      <c r="E491" s="42"/>
    </row>
    <row r="492" spans="5:5" s="2" customFormat="1">
      <c r="E492" s="42"/>
    </row>
    <row r="493" spans="5:5" s="2" customFormat="1">
      <c r="E493" s="42"/>
    </row>
    <row r="494" spans="5:5" s="2" customFormat="1">
      <c r="E494" s="42"/>
    </row>
    <row r="495" spans="5:5" s="2" customFormat="1">
      <c r="E495" s="42"/>
    </row>
    <row r="496" spans="5:5" s="2" customFormat="1">
      <c r="E496" s="42"/>
    </row>
    <row r="497" spans="5:5" s="2" customFormat="1">
      <c r="E497" s="42"/>
    </row>
    <row r="498" spans="5:5" s="2" customFormat="1">
      <c r="E498" s="42"/>
    </row>
    <row r="499" spans="5:5" s="2" customFormat="1">
      <c r="E499" s="42"/>
    </row>
    <row r="500" spans="5:5" s="2" customFormat="1">
      <c r="E500" s="42"/>
    </row>
    <row r="501" spans="5:5" s="2" customFormat="1">
      <c r="E501" s="42"/>
    </row>
    <row r="502" spans="5:5" s="2" customFormat="1">
      <c r="E502" s="42"/>
    </row>
    <row r="503" spans="5:5" s="2" customFormat="1">
      <c r="E503" s="42"/>
    </row>
    <row r="504" spans="5:5" s="2" customFormat="1">
      <c r="E504" s="42"/>
    </row>
    <row r="505" spans="5:5" s="2" customFormat="1">
      <c r="E505" s="42"/>
    </row>
    <row r="506" spans="5:5" s="2" customFormat="1">
      <c r="E506" s="42"/>
    </row>
    <row r="507" spans="5:5" s="2" customFormat="1">
      <c r="E507" s="42"/>
    </row>
    <row r="508" spans="5:5" s="2" customFormat="1">
      <c r="E508" s="42"/>
    </row>
    <row r="509" spans="5:5" s="2" customFormat="1">
      <c r="E509" s="42"/>
    </row>
    <row r="510" spans="5:5" s="2" customFormat="1">
      <c r="E510" s="42"/>
    </row>
    <row r="511" spans="5:5" s="2" customFormat="1">
      <c r="E511" s="42"/>
    </row>
    <row r="512" spans="5:5" s="2" customFormat="1">
      <c r="E512" s="42"/>
    </row>
    <row r="513" spans="5:5" s="2" customFormat="1">
      <c r="E513" s="42"/>
    </row>
    <row r="514" spans="5:5" s="2" customFormat="1">
      <c r="E514" s="42"/>
    </row>
    <row r="515" spans="5:5" s="2" customFormat="1">
      <c r="E515" s="42"/>
    </row>
    <row r="516" spans="5:5" s="2" customFormat="1">
      <c r="E516" s="42"/>
    </row>
    <row r="517" spans="5:5" s="2" customFormat="1">
      <c r="E517" s="42"/>
    </row>
    <row r="518" spans="5:5" s="2" customFormat="1">
      <c r="E518" s="42"/>
    </row>
    <row r="519" spans="5:5" s="2" customFormat="1">
      <c r="E519" s="42"/>
    </row>
    <row r="520" spans="5:5" s="2" customFormat="1">
      <c r="E520" s="42"/>
    </row>
    <row r="521" spans="5:5" s="2" customFormat="1">
      <c r="E521" s="42"/>
    </row>
    <row r="522" spans="5:5" s="2" customFormat="1">
      <c r="E522" s="42"/>
    </row>
    <row r="523" spans="5:5" s="2" customFormat="1">
      <c r="E523" s="42"/>
    </row>
    <row r="524" spans="5:5" s="2" customFormat="1">
      <c r="E524" s="42"/>
    </row>
    <row r="525" spans="5:5" s="2" customFormat="1">
      <c r="E525" s="42"/>
    </row>
    <row r="526" spans="5:5" s="2" customFormat="1">
      <c r="E526" s="42"/>
    </row>
    <row r="527" spans="5:5" s="2" customFormat="1">
      <c r="E527" s="42"/>
    </row>
    <row r="528" spans="5:5" s="2" customFormat="1">
      <c r="E528" s="42"/>
    </row>
    <row r="529" spans="5:5" s="2" customFormat="1">
      <c r="E529" s="42"/>
    </row>
    <row r="530" spans="5:5" s="2" customFormat="1">
      <c r="E530" s="42"/>
    </row>
    <row r="531" spans="5:5" s="2" customFormat="1">
      <c r="E531" s="42"/>
    </row>
    <row r="532" spans="5:5" s="2" customFormat="1">
      <c r="E532" s="42"/>
    </row>
    <row r="533" spans="5:5" s="2" customFormat="1">
      <c r="E533" s="42"/>
    </row>
    <row r="534" spans="5:5" s="2" customFormat="1">
      <c r="E534" s="42"/>
    </row>
    <row r="535" spans="5:5" s="2" customFormat="1">
      <c r="E535" s="42"/>
    </row>
    <row r="536" spans="5:5" s="2" customFormat="1">
      <c r="E536" s="42"/>
    </row>
    <row r="537" spans="5:5" s="2" customFormat="1">
      <c r="E537" s="42"/>
    </row>
    <row r="538" spans="5:5" s="2" customFormat="1">
      <c r="E538" s="42"/>
    </row>
    <row r="539" spans="5:5" s="2" customFormat="1">
      <c r="E539" s="42"/>
    </row>
    <row r="540" spans="5:5" s="2" customFormat="1">
      <c r="E540" s="42"/>
    </row>
    <row r="541" spans="5:5" s="2" customFormat="1">
      <c r="E541" s="42"/>
    </row>
    <row r="542" spans="5:5" s="2" customFormat="1">
      <c r="E542" s="42"/>
    </row>
    <row r="543" spans="5:5" s="2" customFormat="1">
      <c r="E543" s="42"/>
    </row>
    <row r="544" spans="5:5" s="2" customFormat="1">
      <c r="E544" s="42"/>
    </row>
    <row r="545" spans="5:5" s="2" customFormat="1">
      <c r="E545" s="42"/>
    </row>
    <row r="546" spans="5:5" s="2" customFormat="1">
      <c r="E546" s="42"/>
    </row>
    <row r="547" spans="5:5" s="2" customFormat="1">
      <c r="E547" s="42"/>
    </row>
    <row r="548" spans="5:5" s="2" customFormat="1">
      <c r="E548" s="42"/>
    </row>
    <row r="549" spans="5:5" s="2" customFormat="1">
      <c r="E549" s="42"/>
    </row>
    <row r="550" spans="5:5" s="2" customFormat="1">
      <c r="E550" s="42"/>
    </row>
    <row r="551" spans="5:5" s="2" customFormat="1">
      <c r="E551" s="42"/>
    </row>
    <row r="552" spans="5:5" s="2" customFormat="1">
      <c r="E552" s="42"/>
    </row>
    <row r="553" spans="5:5" s="2" customFormat="1">
      <c r="E553" s="42"/>
    </row>
    <row r="554" spans="5:5" s="2" customFormat="1">
      <c r="E554" s="42"/>
    </row>
    <row r="555" spans="5:5" s="2" customFormat="1">
      <c r="E555" s="42"/>
    </row>
    <row r="556" spans="5:5" s="2" customFormat="1">
      <c r="E556" s="42"/>
    </row>
    <row r="557" spans="5:5" s="2" customFormat="1">
      <c r="E557" s="42"/>
    </row>
    <row r="558" spans="5:5" s="2" customFormat="1">
      <c r="E558" s="42"/>
    </row>
    <row r="559" spans="5:5" s="2" customFormat="1">
      <c r="E559" s="42"/>
    </row>
    <row r="560" spans="5:5" s="2" customFormat="1">
      <c r="E560" s="42"/>
    </row>
    <row r="561" spans="5:5" s="2" customFormat="1">
      <c r="E561" s="42"/>
    </row>
    <row r="562" spans="5:5" s="2" customFormat="1">
      <c r="E562" s="42"/>
    </row>
    <row r="563" spans="5:5" s="2" customFormat="1">
      <c r="E563" s="42"/>
    </row>
    <row r="564" spans="5:5" s="2" customFormat="1">
      <c r="E564" s="42"/>
    </row>
    <row r="565" spans="5:5" s="2" customFormat="1">
      <c r="E565" s="42"/>
    </row>
    <row r="566" spans="5:5" s="2" customFormat="1">
      <c r="E566" s="42"/>
    </row>
    <row r="567" spans="5:5" s="2" customFormat="1">
      <c r="E567" s="42"/>
    </row>
    <row r="568" spans="5:5" s="2" customFormat="1">
      <c r="E568" s="42"/>
    </row>
    <row r="569" spans="5:5" s="2" customFormat="1">
      <c r="E569" s="42"/>
    </row>
    <row r="570" spans="5:5" s="2" customFormat="1">
      <c r="E570" s="42"/>
    </row>
    <row r="571" spans="5:5" s="2" customFormat="1">
      <c r="E571" s="42"/>
    </row>
    <row r="572" spans="5:5" s="2" customFormat="1">
      <c r="E572" s="42"/>
    </row>
    <row r="573" spans="5:5" s="2" customFormat="1">
      <c r="E573" s="42"/>
    </row>
    <row r="574" spans="5:5" s="2" customFormat="1">
      <c r="E574" s="42"/>
    </row>
    <row r="575" spans="5:5" s="2" customFormat="1">
      <c r="E575" s="42"/>
    </row>
    <row r="576" spans="5:5" s="2" customFormat="1">
      <c r="E576" s="42"/>
    </row>
    <row r="577" spans="5:5" s="2" customFormat="1">
      <c r="E577" s="42"/>
    </row>
    <row r="578" spans="5:5" s="2" customFormat="1">
      <c r="E578" s="42"/>
    </row>
    <row r="579" spans="5:5" s="2" customFormat="1">
      <c r="E579" s="42"/>
    </row>
    <row r="580" spans="5:5" s="2" customFormat="1">
      <c r="E580" s="42"/>
    </row>
    <row r="581" spans="5:5" s="2" customFormat="1">
      <c r="E581" s="42"/>
    </row>
    <row r="582" spans="5:5" s="2" customFormat="1">
      <c r="E582" s="42"/>
    </row>
    <row r="583" spans="5:5" s="2" customFormat="1">
      <c r="E583" s="42"/>
    </row>
    <row r="584" spans="5:5" s="2" customFormat="1">
      <c r="E584" s="42"/>
    </row>
    <row r="585" spans="5:5" s="2" customFormat="1">
      <c r="E585" s="42"/>
    </row>
    <row r="586" spans="5:5" s="2" customFormat="1">
      <c r="E586" s="42"/>
    </row>
    <row r="587" spans="5:5" s="2" customFormat="1">
      <c r="E587" s="42"/>
    </row>
    <row r="588" spans="5:5" s="2" customFormat="1">
      <c r="E588" s="42"/>
    </row>
    <row r="589" spans="5:5" s="2" customFormat="1">
      <c r="E589" s="42"/>
    </row>
    <row r="590" spans="5:5" s="2" customFormat="1">
      <c r="E590" s="42"/>
    </row>
    <row r="591" spans="5:5" s="2" customFormat="1">
      <c r="E591" s="42"/>
    </row>
    <row r="592" spans="5:5" s="2" customFormat="1">
      <c r="E592" s="42"/>
    </row>
    <row r="593" spans="5:5" s="2" customFormat="1">
      <c r="E593" s="42"/>
    </row>
    <row r="594" spans="5:5" s="2" customFormat="1">
      <c r="E594" s="42"/>
    </row>
    <row r="595" spans="5:5" s="2" customFormat="1">
      <c r="E595" s="42"/>
    </row>
    <row r="596" spans="5:5" s="2" customFormat="1">
      <c r="E596" s="42"/>
    </row>
    <row r="597" spans="5:5" s="2" customFormat="1">
      <c r="E597" s="42"/>
    </row>
    <row r="598" spans="5:5" s="2" customFormat="1">
      <c r="E598" s="42"/>
    </row>
    <row r="599" spans="5:5" s="2" customFormat="1">
      <c r="E599" s="42"/>
    </row>
    <row r="600" spans="5:5" s="2" customFormat="1">
      <c r="E600" s="42"/>
    </row>
    <row r="601" spans="5:5" s="2" customFormat="1">
      <c r="E601" s="42"/>
    </row>
    <row r="602" spans="5:5" s="2" customFormat="1">
      <c r="E602" s="42"/>
    </row>
    <row r="603" spans="5:5" s="2" customFormat="1">
      <c r="E603" s="42"/>
    </row>
    <row r="604" spans="5:5" s="2" customFormat="1">
      <c r="E604" s="42"/>
    </row>
    <row r="605" spans="5:5" s="2" customFormat="1">
      <c r="E605" s="42"/>
    </row>
    <row r="606" spans="5:5" s="2" customFormat="1">
      <c r="E606" s="42"/>
    </row>
    <row r="607" spans="5:5" s="2" customFormat="1">
      <c r="E607" s="42"/>
    </row>
    <row r="608" spans="5:5" s="2" customFormat="1">
      <c r="E608" s="42"/>
    </row>
    <row r="609" spans="5:5" s="2" customFormat="1">
      <c r="E609" s="42"/>
    </row>
    <row r="610" spans="5:5" s="2" customFormat="1">
      <c r="E610" s="42"/>
    </row>
    <row r="611" spans="5:5" s="2" customFormat="1">
      <c r="E611" s="42"/>
    </row>
    <row r="612" spans="5:5" s="2" customFormat="1">
      <c r="E612" s="42"/>
    </row>
    <row r="613" spans="5:5" s="2" customFormat="1">
      <c r="E613" s="42"/>
    </row>
    <row r="614" spans="5:5" s="2" customFormat="1">
      <c r="E614" s="42"/>
    </row>
    <row r="615" spans="5:5" s="2" customFormat="1">
      <c r="E615" s="42"/>
    </row>
    <row r="616" spans="5:5" s="2" customFormat="1">
      <c r="E616" s="42"/>
    </row>
    <row r="617" spans="5:5" s="2" customFormat="1">
      <c r="E617" s="42"/>
    </row>
    <row r="618" spans="5:5" s="2" customFormat="1">
      <c r="E618" s="42"/>
    </row>
    <row r="619" spans="5:5" s="2" customFormat="1">
      <c r="E619" s="42"/>
    </row>
    <row r="620" spans="5:5" s="2" customFormat="1">
      <c r="E620" s="42"/>
    </row>
    <row r="621" spans="5:5" s="2" customFormat="1">
      <c r="E621" s="42"/>
    </row>
    <row r="622" spans="5:5" s="2" customFormat="1">
      <c r="E622" s="42"/>
    </row>
    <row r="623" spans="5:5" s="2" customFormat="1">
      <c r="E623" s="42"/>
    </row>
    <row r="624" spans="5:5" s="2" customFormat="1">
      <c r="E624" s="42"/>
    </row>
    <row r="625" spans="5:5" s="2" customFormat="1">
      <c r="E625" s="42"/>
    </row>
    <row r="626" spans="5:5" s="2" customFormat="1">
      <c r="E626" s="42"/>
    </row>
    <row r="627" spans="5:5" s="2" customFormat="1">
      <c r="E627" s="42"/>
    </row>
    <row r="628" spans="5:5" s="2" customFormat="1">
      <c r="E628" s="42"/>
    </row>
    <row r="629" spans="5:5" s="2" customFormat="1">
      <c r="E629" s="42"/>
    </row>
    <row r="630" spans="5:5" s="2" customFormat="1">
      <c r="E630" s="42"/>
    </row>
    <row r="631" spans="5:5" s="2" customFormat="1">
      <c r="E631" s="42"/>
    </row>
    <row r="632" spans="5:5" s="2" customFormat="1">
      <c r="E632" s="42"/>
    </row>
    <row r="633" spans="5:5" s="2" customFormat="1">
      <c r="E633" s="42"/>
    </row>
    <row r="634" spans="5:5" s="2" customFormat="1">
      <c r="E634" s="42"/>
    </row>
    <row r="635" spans="5:5" s="2" customFormat="1">
      <c r="E635" s="42"/>
    </row>
    <row r="636" spans="5:5" s="2" customFormat="1">
      <c r="E636" s="42"/>
    </row>
    <row r="637" spans="5:5" s="2" customFormat="1">
      <c r="E637" s="42"/>
    </row>
    <row r="638" spans="5:5" s="2" customFormat="1">
      <c r="E638" s="42"/>
    </row>
    <row r="639" spans="5:5" s="2" customFormat="1">
      <c r="E639" s="42"/>
    </row>
    <row r="640" spans="5:5" s="2" customFormat="1">
      <c r="E640" s="42"/>
    </row>
    <row r="641" spans="5:5" s="2" customFormat="1">
      <c r="E641" s="42"/>
    </row>
    <row r="642" spans="5:5" s="2" customFormat="1">
      <c r="E642" s="42"/>
    </row>
    <row r="643" spans="5:5" s="2" customFormat="1">
      <c r="E643" s="42"/>
    </row>
    <row r="644" spans="5:5" s="2" customFormat="1">
      <c r="E644" s="42"/>
    </row>
    <row r="645" spans="5:5" s="2" customFormat="1">
      <c r="E645" s="42"/>
    </row>
    <row r="646" spans="5:5" s="2" customFormat="1">
      <c r="E646" s="42"/>
    </row>
    <row r="647" spans="5:5" s="2" customFormat="1">
      <c r="E647" s="42"/>
    </row>
    <row r="648" spans="5:5" s="2" customFormat="1">
      <c r="E648" s="42"/>
    </row>
    <row r="649" spans="5:5" s="2" customFormat="1">
      <c r="E649" s="42"/>
    </row>
    <row r="650" spans="5:5" s="2" customFormat="1">
      <c r="E650" s="42"/>
    </row>
    <row r="651" spans="5:5" s="2" customFormat="1">
      <c r="E651" s="42"/>
    </row>
    <row r="652" spans="5:5" s="2" customFormat="1">
      <c r="E652" s="42"/>
    </row>
    <row r="653" spans="5:5" s="2" customFormat="1">
      <c r="E653" s="42"/>
    </row>
    <row r="654" spans="5:5" s="2" customFormat="1">
      <c r="E654" s="42"/>
    </row>
    <row r="655" spans="5:5" s="2" customFormat="1">
      <c r="E655" s="42"/>
    </row>
    <row r="656" spans="5:5" s="2" customFormat="1">
      <c r="E656" s="42"/>
    </row>
    <row r="657" spans="5:5" s="2" customFormat="1">
      <c r="E657" s="42"/>
    </row>
    <row r="658" spans="5:5" s="2" customFormat="1">
      <c r="E658" s="42"/>
    </row>
    <row r="659" spans="5:5" s="2" customFormat="1">
      <c r="E659" s="42"/>
    </row>
    <row r="660" spans="5:5" s="2" customFormat="1">
      <c r="E660" s="42"/>
    </row>
    <row r="661" spans="5:5" s="2" customFormat="1">
      <c r="E661" s="42"/>
    </row>
    <row r="662" spans="5:5" s="2" customFormat="1">
      <c r="E662" s="42"/>
    </row>
    <row r="663" spans="5:5" s="2" customFormat="1">
      <c r="E663" s="42"/>
    </row>
    <row r="664" spans="5:5" s="2" customFormat="1">
      <c r="E664" s="42"/>
    </row>
    <row r="665" spans="5:5" s="2" customFormat="1">
      <c r="E665" s="42"/>
    </row>
    <row r="666" spans="5:5" s="2" customFormat="1">
      <c r="E666" s="42"/>
    </row>
    <row r="667" spans="5:5" s="2" customFormat="1">
      <c r="E667" s="42"/>
    </row>
    <row r="668" spans="5:5" s="2" customFormat="1">
      <c r="E668" s="42"/>
    </row>
    <row r="669" spans="5:5" s="2" customFormat="1">
      <c r="E669" s="42"/>
    </row>
    <row r="670" spans="5:5" s="2" customFormat="1">
      <c r="E670" s="42"/>
    </row>
    <row r="671" spans="5:5" s="2" customFormat="1">
      <c r="E671" s="42"/>
    </row>
    <row r="672" spans="5:5" s="2" customFormat="1">
      <c r="E672" s="42"/>
    </row>
    <row r="673" spans="5:5" s="2" customFormat="1">
      <c r="E673" s="42"/>
    </row>
    <row r="674" spans="5:5" s="2" customFormat="1">
      <c r="E674" s="42"/>
    </row>
    <row r="675" spans="5:5" s="2" customFormat="1">
      <c r="E675" s="42"/>
    </row>
    <row r="676" spans="5:5" s="2" customFormat="1">
      <c r="E676" s="42"/>
    </row>
    <row r="677" spans="5:5" s="2" customFormat="1">
      <c r="E677" s="42"/>
    </row>
    <row r="678" spans="5:5" s="2" customFormat="1">
      <c r="E678" s="42"/>
    </row>
    <row r="679" spans="5:5" s="2" customFormat="1">
      <c r="E679" s="42"/>
    </row>
    <row r="680" spans="5:5" s="2" customFormat="1">
      <c r="E680" s="42"/>
    </row>
    <row r="681" spans="5:5" s="2" customFormat="1">
      <c r="E681" s="42"/>
    </row>
    <row r="682" spans="5:5" s="2" customFormat="1">
      <c r="E682" s="42"/>
    </row>
    <row r="683" spans="5:5" s="2" customFormat="1">
      <c r="E683" s="42"/>
    </row>
    <row r="684" spans="5:5" s="2" customFormat="1">
      <c r="E684" s="42"/>
    </row>
    <row r="685" spans="5:5" s="2" customFormat="1">
      <c r="E685" s="42"/>
    </row>
    <row r="686" spans="5:5" s="2" customFormat="1">
      <c r="E686" s="42"/>
    </row>
    <row r="687" spans="5:5" s="2" customFormat="1">
      <c r="E687" s="42"/>
    </row>
    <row r="688" spans="5:5" s="2" customFormat="1">
      <c r="E688" s="42"/>
    </row>
    <row r="689" spans="5:5" s="2" customFormat="1">
      <c r="E689" s="42"/>
    </row>
    <row r="690" spans="5:5" s="2" customFormat="1">
      <c r="E690" s="42"/>
    </row>
    <row r="691" spans="5:5" s="2" customFormat="1">
      <c r="E691" s="42"/>
    </row>
    <row r="692" spans="5:5" s="2" customFormat="1">
      <c r="E692" s="42"/>
    </row>
    <row r="693" spans="5:5" s="2" customFormat="1">
      <c r="E693" s="42"/>
    </row>
    <row r="694" spans="5:5" s="2" customFormat="1">
      <c r="E694" s="42"/>
    </row>
    <row r="695" spans="5:5" s="2" customFormat="1">
      <c r="E695" s="42"/>
    </row>
    <row r="696" spans="5:5" s="2" customFormat="1">
      <c r="E696" s="42"/>
    </row>
    <row r="697" spans="5:5" s="2" customFormat="1">
      <c r="E697" s="42"/>
    </row>
    <row r="698" spans="5:5" s="2" customFormat="1">
      <c r="E698" s="42"/>
    </row>
    <row r="699" spans="5:5" s="2" customFormat="1">
      <c r="E699" s="42"/>
    </row>
    <row r="700" spans="5:5" s="2" customFormat="1">
      <c r="E700" s="42"/>
    </row>
    <row r="701" spans="5:5" s="2" customFormat="1">
      <c r="E701" s="42"/>
    </row>
    <row r="702" spans="5:5" s="2" customFormat="1">
      <c r="E702" s="42"/>
    </row>
    <row r="703" spans="5:5" s="2" customFormat="1">
      <c r="E703" s="42"/>
    </row>
    <row r="704" spans="5:5" s="2" customFormat="1">
      <c r="E704" s="42"/>
    </row>
    <row r="705" spans="5:5" s="2" customFormat="1">
      <c r="E705" s="42"/>
    </row>
    <row r="706" spans="5:5" s="2" customFormat="1">
      <c r="E706" s="42"/>
    </row>
    <row r="707" spans="5:5" s="2" customFormat="1">
      <c r="E707" s="42"/>
    </row>
    <row r="708" spans="5:5" s="2" customFormat="1">
      <c r="E708" s="42"/>
    </row>
    <row r="709" spans="5:5" s="2" customFormat="1">
      <c r="E709" s="42"/>
    </row>
    <row r="710" spans="5:5" s="2" customFormat="1">
      <c r="E710" s="42"/>
    </row>
    <row r="711" spans="5:5" s="2" customFormat="1">
      <c r="E711" s="42"/>
    </row>
    <row r="712" spans="5:5" s="2" customFormat="1">
      <c r="E712" s="42"/>
    </row>
    <row r="713" spans="5:5" s="2" customFormat="1">
      <c r="E713" s="42"/>
    </row>
    <row r="714" spans="5:5" s="2" customFormat="1">
      <c r="E714" s="42"/>
    </row>
    <row r="715" spans="5:5" s="2" customFormat="1">
      <c r="E715" s="42"/>
    </row>
    <row r="716" spans="5:5" s="2" customFormat="1">
      <c r="E716" s="42"/>
    </row>
    <row r="717" spans="5:5" s="2" customFormat="1">
      <c r="E717" s="42"/>
    </row>
    <row r="718" spans="5:5" s="2" customFormat="1">
      <c r="E718" s="42"/>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5"/>
      <c r="C3" s="106"/>
      <c r="D3" s="106"/>
      <c r="E3" s="106"/>
      <c r="F3" s="106"/>
      <c r="G3" s="106"/>
      <c r="H3" s="106"/>
      <c r="I3" s="107"/>
    </row>
    <row r="4" spans="2:19">
      <c r="B4" s="587" t="s">
        <v>402</v>
      </c>
      <c r="C4" s="588"/>
      <c r="D4" s="588"/>
      <c r="E4" s="589" t="s">
        <v>403</v>
      </c>
      <c r="F4" s="589"/>
      <c r="G4" s="589"/>
      <c r="H4" s="589"/>
      <c r="I4" s="590"/>
      <c r="Q4" s="591" t="s">
        <v>404</v>
      </c>
      <c r="R4" s="591"/>
    </row>
    <row r="5" spans="2:19">
      <c r="B5" s="587"/>
      <c r="C5" s="588"/>
      <c r="D5" s="588"/>
      <c r="E5" s="589"/>
      <c r="F5" s="589"/>
      <c r="G5" s="589"/>
      <c r="H5" s="589"/>
      <c r="I5" s="590"/>
      <c r="Q5" s="591"/>
      <c r="R5" s="591"/>
    </row>
    <row r="6" spans="2:19">
      <c r="B6" s="587"/>
      <c r="C6" s="588"/>
      <c r="D6" s="588"/>
      <c r="E6" s="589"/>
      <c r="F6" s="589"/>
      <c r="G6" s="589"/>
      <c r="H6" s="589"/>
      <c r="I6" s="590"/>
      <c r="Q6" s="591"/>
      <c r="R6" s="591"/>
    </row>
    <row r="7" spans="2:19" ht="15.75" thickBot="1">
      <c r="B7" s="108"/>
      <c r="I7" s="109"/>
    </row>
    <row r="8" spans="2:19" ht="62.25" customHeight="1" thickBot="1">
      <c r="B8" s="592" t="s">
        <v>352</v>
      </c>
      <c r="C8" s="593"/>
      <c r="D8" s="51" t="s">
        <v>405</v>
      </c>
      <c r="E8" s="52">
        <v>5</v>
      </c>
      <c r="F8" s="52">
        <v>10</v>
      </c>
      <c r="G8" s="52">
        <v>15</v>
      </c>
      <c r="H8" s="52">
        <v>20</v>
      </c>
      <c r="I8" s="110">
        <v>25</v>
      </c>
      <c r="K8" s="594" t="s">
        <v>406</v>
      </c>
      <c r="L8" s="595"/>
      <c r="M8" s="595"/>
      <c r="N8" s="595"/>
      <c r="O8" s="595"/>
      <c r="P8" s="596"/>
      <c r="Q8" s="597" t="s">
        <v>407</v>
      </c>
      <c r="R8" s="597"/>
      <c r="S8" s="17" t="s">
        <v>349</v>
      </c>
    </row>
    <row r="9" spans="2:19" ht="62.25" customHeight="1" thickBot="1">
      <c r="B9" s="592"/>
      <c r="C9" s="593"/>
      <c r="D9" s="51" t="s">
        <v>408</v>
      </c>
      <c r="E9" s="53">
        <v>4</v>
      </c>
      <c r="F9" s="53">
        <v>8</v>
      </c>
      <c r="G9" s="52">
        <v>12</v>
      </c>
      <c r="H9" s="52">
        <v>16</v>
      </c>
      <c r="I9" s="110">
        <v>20</v>
      </c>
      <c r="K9" s="598" t="s">
        <v>409</v>
      </c>
      <c r="L9" s="599"/>
      <c r="M9" s="599"/>
      <c r="N9" s="599"/>
      <c r="O9" s="599"/>
      <c r="P9" s="599"/>
      <c r="Q9" s="600" t="s">
        <v>410</v>
      </c>
      <c r="R9" s="601"/>
      <c r="S9" s="17" t="s">
        <v>411</v>
      </c>
    </row>
    <row r="10" spans="2:19" ht="62.25" customHeight="1" thickBot="1">
      <c r="B10" s="592"/>
      <c r="C10" s="593"/>
      <c r="D10" s="51" t="s">
        <v>412</v>
      </c>
      <c r="E10" s="53">
        <v>3</v>
      </c>
      <c r="F10" s="53">
        <v>6</v>
      </c>
      <c r="G10" s="53">
        <v>9</v>
      </c>
      <c r="H10" s="52">
        <v>12</v>
      </c>
      <c r="I10" s="110">
        <v>15</v>
      </c>
      <c r="K10" s="602" t="s">
        <v>375</v>
      </c>
      <c r="L10" s="603"/>
      <c r="M10" s="603"/>
      <c r="N10" s="603"/>
      <c r="O10" s="603"/>
      <c r="P10" s="603"/>
      <c r="Q10" s="597" t="s">
        <v>413</v>
      </c>
      <c r="R10" s="597"/>
      <c r="S10" s="17" t="s">
        <v>414</v>
      </c>
    </row>
    <row r="11" spans="2:19" ht="62.25" customHeight="1">
      <c r="B11" s="592"/>
      <c r="C11" s="593"/>
      <c r="D11" s="51" t="s">
        <v>415</v>
      </c>
      <c r="E11" s="54">
        <v>2</v>
      </c>
      <c r="F11" s="53">
        <v>4</v>
      </c>
      <c r="G11" s="53">
        <v>6</v>
      </c>
      <c r="H11" s="52">
        <v>8</v>
      </c>
      <c r="I11" s="110">
        <v>10</v>
      </c>
      <c r="K11" s="604" t="s">
        <v>416</v>
      </c>
      <c r="L11" s="605"/>
      <c r="M11" s="605"/>
      <c r="N11" s="605"/>
      <c r="O11" s="605"/>
      <c r="P11" s="605"/>
      <c r="Q11" s="597" t="s">
        <v>348</v>
      </c>
      <c r="R11" s="606"/>
      <c r="S11" s="17" t="s">
        <v>348</v>
      </c>
    </row>
    <row r="12" spans="2:19" ht="62.25" customHeight="1">
      <c r="B12" s="592"/>
      <c r="C12" s="593"/>
      <c r="D12" s="51" t="s">
        <v>417</v>
      </c>
      <c r="E12" s="54">
        <v>1</v>
      </c>
      <c r="F12" s="54">
        <v>2</v>
      </c>
      <c r="G12" s="53">
        <v>3</v>
      </c>
      <c r="H12" s="52">
        <v>4</v>
      </c>
      <c r="I12" s="110">
        <v>5</v>
      </c>
    </row>
    <row r="13" spans="2:19" ht="62.25" customHeight="1" thickBot="1">
      <c r="B13" s="111"/>
      <c r="C13" s="585" t="s">
        <v>418</v>
      </c>
      <c r="D13" s="586"/>
      <c r="E13" s="112" t="s">
        <v>419</v>
      </c>
      <c r="F13" s="112" t="s">
        <v>420</v>
      </c>
      <c r="G13" s="112" t="s">
        <v>421</v>
      </c>
      <c r="H13" s="112" t="s">
        <v>422</v>
      </c>
      <c r="I13" s="113" t="s">
        <v>423</v>
      </c>
    </row>
    <row r="17" spans="4:6">
      <c r="D17" s="17"/>
      <c r="E17" s="17"/>
      <c r="F17" s="17"/>
    </row>
    <row r="18" spans="4:6" ht="15.75">
      <c r="D18" s="22" t="s">
        <v>424</v>
      </c>
      <c r="E18" s="114" t="s">
        <v>416</v>
      </c>
      <c r="F18" s="114">
        <v>1</v>
      </c>
    </row>
    <row r="19" spans="4:6">
      <c r="D19" s="22" t="s">
        <v>425</v>
      </c>
      <c r="E19" s="22" t="s">
        <v>416</v>
      </c>
      <c r="F19" s="22">
        <v>2</v>
      </c>
    </row>
    <row r="20" spans="4:6">
      <c r="D20" s="22" t="s">
        <v>426</v>
      </c>
      <c r="E20" s="22" t="s">
        <v>375</v>
      </c>
      <c r="F20" s="22">
        <v>2</v>
      </c>
    </row>
    <row r="21" spans="4:6">
      <c r="D21" s="22" t="s">
        <v>427</v>
      </c>
      <c r="E21" s="22" t="s">
        <v>428</v>
      </c>
      <c r="F21" s="22">
        <v>3</v>
      </c>
    </row>
    <row r="22" spans="4:6">
      <c r="D22" s="22" t="s">
        <v>429</v>
      </c>
      <c r="E22" s="22" t="s">
        <v>406</v>
      </c>
      <c r="F22" s="22">
        <v>4</v>
      </c>
    </row>
    <row r="23" spans="4:6">
      <c r="D23" s="22" t="s">
        <v>430</v>
      </c>
      <c r="E23" s="22" t="s">
        <v>416</v>
      </c>
      <c r="F23" s="22">
        <v>1</v>
      </c>
    </row>
    <row r="24" spans="4:6">
      <c r="D24" s="22" t="s">
        <v>431</v>
      </c>
      <c r="E24" s="22" t="s">
        <v>375</v>
      </c>
      <c r="F24" s="22">
        <v>2</v>
      </c>
    </row>
    <row r="25" spans="4:6">
      <c r="D25" s="22" t="s">
        <v>432</v>
      </c>
      <c r="E25" s="22" t="s">
        <v>375</v>
      </c>
      <c r="F25" s="22">
        <v>2</v>
      </c>
    </row>
    <row r="26" spans="4:6">
      <c r="D26" s="22" t="s">
        <v>433</v>
      </c>
      <c r="E26" s="22" t="s">
        <v>409</v>
      </c>
      <c r="F26" s="22">
        <v>3</v>
      </c>
    </row>
    <row r="27" spans="4:6">
      <c r="D27" s="22" t="s">
        <v>434</v>
      </c>
      <c r="E27" s="22" t="s">
        <v>406</v>
      </c>
      <c r="F27" s="22">
        <v>4</v>
      </c>
    </row>
    <row r="28" spans="4:6">
      <c r="D28" s="22" t="s">
        <v>435</v>
      </c>
      <c r="E28" s="22" t="s">
        <v>375</v>
      </c>
      <c r="F28" s="22">
        <v>2</v>
      </c>
    </row>
    <row r="29" spans="4:6">
      <c r="D29" s="22" t="s">
        <v>436</v>
      </c>
      <c r="E29" s="22" t="s">
        <v>375</v>
      </c>
      <c r="F29" s="22">
        <v>2</v>
      </c>
    </row>
    <row r="30" spans="4:6">
      <c r="D30" s="22" t="s">
        <v>437</v>
      </c>
      <c r="E30" s="22" t="s">
        <v>375</v>
      </c>
      <c r="F30" s="22">
        <v>2</v>
      </c>
    </row>
    <row r="31" spans="4:6">
      <c r="D31" s="22" t="s">
        <v>438</v>
      </c>
      <c r="E31" s="22" t="s">
        <v>409</v>
      </c>
      <c r="F31" s="22">
        <v>3</v>
      </c>
    </row>
    <row r="32" spans="4:6">
      <c r="D32" s="22" t="s">
        <v>439</v>
      </c>
      <c r="E32" s="22" t="s">
        <v>406</v>
      </c>
      <c r="F32" s="22">
        <v>4</v>
      </c>
    </row>
    <row r="33" spans="4:6">
      <c r="D33" s="22" t="s">
        <v>440</v>
      </c>
      <c r="E33" s="22" t="s">
        <v>375</v>
      </c>
      <c r="F33" s="22">
        <v>2</v>
      </c>
    </row>
    <row r="34" spans="4:6">
      <c r="D34" s="22" t="s">
        <v>441</v>
      </c>
      <c r="E34" s="22" t="s">
        <v>375</v>
      </c>
      <c r="F34" s="22">
        <v>2</v>
      </c>
    </row>
    <row r="35" spans="4:6">
      <c r="D35" s="22" t="s">
        <v>442</v>
      </c>
      <c r="E35" s="22" t="s">
        <v>409</v>
      </c>
      <c r="F35" s="22">
        <v>3</v>
      </c>
    </row>
    <row r="36" spans="4:6">
      <c r="D36" s="22" t="s">
        <v>443</v>
      </c>
      <c r="E36" s="22" t="s">
        <v>409</v>
      </c>
      <c r="F36" s="22">
        <v>3</v>
      </c>
    </row>
    <row r="37" spans="4:6">
      <c r="D37" s="22" t="s">
        <v>444</v>
      </c>
      <c r="E37" s="22" t="s">
        <v>406</v>
      </c>
      <c r="F37" s="22">
        <v>4</v>
      </c>
    </row>
    <row r="38" spans="4:6">
      <c r="D38" s="22" t="s">
        <v>445</v>
      </c>
      <c r="E38" s="22" t="s">
        <v>409</v>
      </c>
      <c r="F38" s="22">
        <v>3</v>
      </c>
    </row>
    <row r="39" spans="4:6">
      <c r="D39" s="22" t="s">
        <v>446</v>
      </c>
      <c r="E39" s="22" t="s">
        <v>409</v>
      </c>
      <c r="F39" s="22">
        <v>3</v>
      </c>
    </row>
    <row r="40" spans="4:6">
      <c r="D40" s="22" t="s">
        <v>447</v>
      </c>
      <c r="E40" s="22" t="s">
        <v>409</v>
      </c>
      <c r="F40" s="22">
        <v>3</v>
      </c>
    </row>
    <row r="41" spans="4:6">
      <c r="D41" s="22" t="s">
        <v>448</v>
      </c>
      <c r="E41" s="22" t="s">
        <v>409</v>
      </c>
      <c r="F41" s="22">
        <v>3</v>
      </c>
    </row>
    <row r="42" spans="4:6">
      <c r="D42" s="22" t="s">
        <v>449</v>
      </c>
      <c r="E42" s="22" t="s">
        <v>406</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59"/>
  <sheetViews>
    <sheetView topLeftCell="D4" zoomScale="69" zoomScaleNormal="69" workbookViewId="0">
      <selection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0"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6" customWidth="1"/>
    <col min="11" max="11" width="17.7109375" customWidth="1"/>
    <col min="12" max="12" width="15.28515625" customWidth="1"/>
    <col min="13" max="13" width="48.28515625" customWidth="1"/>
    <col min="14" max="169" width="11.42578125" style="2"/>
  </cols>
  <sheetData>
    <row r="1" spans="1:271" s="19" customFormat="1" ht="16.5" customHeight="1">
      <c r="A1" s="631"/>
      <c r="B1" s="632"/>
      <c r="C1" s="635"/>
      <c r="D1" s="635"/>
      <c r="E1" s="635"/>
      <c r="F1" s="635"/>
      <c r="G1" s="635"/>
      <c r="H1" s="635"/>
      <c r="I1" s="635"/>
      <c r="J1" s="636"/>
      <c r="K1" s="629"/>
      <c r="L1" s="629"/>
      <c r="M1" s="62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3"/>
      <c r="B2" s="634"/>
      <c r="C2" s="637"/>
      <c r="D2" s="637"/>
      <c r="E2" s="637"/>
      <c r="F2" s="637"/>
      <c r="G2" s="637"/>
      <c r="H2" s="637"/>
      <c r="I2" s="637"/>
      <c r="J2" s="638"/>
      <c r="K2" s="629"/>
      <c r="L2" s="629"/>
      <c r="M2" s="62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customHeight="1">
      <c r="A3" s="1"/>
      <c r="B3" s="1"/>
      <c r="C3" s="637"/>
      <c r="D3" s="637"/>
      <c r="E3" s="637"/>
      <c r="F3" s="637"/>
      <c r="G3" s="637"/>
      <c r="H3" s="637"/>
      <c r="I3" s="637"/>
      <c r="J3" s="638"/>
      <c r="K3" s="630"/>
      <c r="L3" s="630"/>
      <c r="M3" s="63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21" t="s">
        <v>263</v>
      </c>
      <c r="B4" s="622"/>
      <c r="C4" s="453" t="s">
        <v>3</v>
      </c>
      <c r="D4" s="453"/>
      <c r="E4" s="453"/>
      <c r="F4" s="453"/>
      <c r="G4" s="453"/>
      <c r="H4" s="453"/>
      <c r="I4" s="453"/>
      <c r="J4" s="453"/>
      <c r="K4" s="453"/>
      <c r="L4" s="453"/>
      <c r="M4" s="45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621" t="s">
        <v>265</v>
      </c>
      <c r="B5" s="622"/>
      <c r="C5" s="454" t="s">
        <v>31</v>
      </c>
      <c r="D5" s="454"/>
      <c r="E5" s="454"/>
      <c r="F5" s="454"/>
      <c r="G5" s="454"/>
      <c r="H5" s="454"/>
      <c r="I5" s="454"/>
      <c r="J5" s="454"/>
      <c r="K5" s="454"/>
      <c r="L5" s="454"/>
      <c r="M5" s="45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21" t="s">
        <v>266</v>
      </c>
      <c r="B6" s="622"/>
      <c r="C6" s="454" t="s">
        <v>267</v>
      </c>
      <c r="D6" s="454"/>
      <c r="E6" s="454"/>
      <c r="F6" s="454"/>
      <c r="G6" s="454"/>
      <c r="H6" s="454"/>
      <c r="I6" s="454"/>
      <c r="J6" s="454"/>
      <c r="K6" s="454"/>
      <c r="L6" s="454"/>
      <c r="M6" s="45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3" t="s">
        <v>450</v>
      </c>
      <c r="B7" s="624"/>
      <c r="C7" s="625"/>
      <c r="D7" s="626" t="s">
        <v>451</v>
      </c>
      <c r="E7" s="626"/>
      <c r="F7" s="626"/>
      <c r="G7" s="627" t="s">
        <v>452</v>
      </c>
      <c r="H7" s="639" t="s">
        <v>453</v>
      </c>
      <c r="I7" s="641" t="s">
        <v>454</v>
      </c>
      <c r="J7" s="642"/>
      <c r="K7" s="641" t="s">
        <v>455</v>
      </c>
      <c r="L7" s="642"/>
      <c r="M7" s="643" t="s">
        <v>456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205</v>
      </c>
      <c r="C8" s="36" t="s">
        <v>207</v>
      </c>
      <c r="D8" s="28" t="s">
        <v>217</v>
      </c>
      <c r="E8" s="28" t="s">
        <v>457</v>
      </c>
      <c r="F8" s="28" t="s">
        <v>458</v>
      </c>
      <c r="G8" s="628"/>
      <c r="H8" s="640"/>
      <c r="I8" s="29" t="s">
        <v>459</v>
      </c>
      <c r="J8" s="29" t="s">
        <v>460</v>
      </c>
      <c r="K8" s="29" t="s">
        <v>461</v>
      </c>
      <c r="L8" s="29" t="s">
        <v>462</v>
      </c>
      <c r="M8" s="64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9"/>
      <c r="B9" s="650"/>
      <c r="C9" s="650"/>
      <c r="D9" s="650"/>
      <c r="E9" s="650"/>
      <c r="F9" s="650"/>
      <c r="G9" s="65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7">
        <f>'7. Mapa Final'!A10</f>
        <v>1</v>
      </c>
      <c r="B10" s="607" t="str">
        <f>'7. Mapa Final'!B10</f>
        <v xml:space="preserve">Inexactitud en la recolección de la Información Estadística </v>
      </c>
      <c r="C10" s="607" t="str">
        <f>'7. Mapa Final'!C10</f>
        <v>Presentar datos o estimaciones equivocadas o incompletas relacionadas con la información de gestión judicial</v>
      </c>
      <c r="D10" s="613" t="str">
        <f>'7. Mapa Final'!J10</f>
        <v>Muy Baja - 1</v>
      </c>
      <c r="E10" s="617" t="str">
        <f>'7. Mapa Final'!K10</f>
        <v>Menor - 2</v>
      </c>
      <c r="F10" s="610" t="str">
        <f>'7. Mapa Final'!M10</f>
        <v>Bajo - 2</v>
      </c>
      <c r="G10" s="470" t="s">
        <v>411</v>
      </c>
      <c r="H10" s="645" t="s">
        <v>491</v>
      </c>
      <c r="I10" s="654"/>
      <c r="J10" s="657" t="s">
        <v>494</v>
      </c>
      <c r="K10" s="651">
        <v>45292</v>
      </c>
      <c r="L10" s="651">
        <v>45381</v>
      </c>
      <c r="M10" s="645" t="s">
        <v>545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8"/>
      <c r="B11" s="608"/>
      <c r="C11" s="608"/>
      <c r="D11" s="614"/>
      <c r="E11" s="618"/>
      <c r="F11" s="611"/>
      <c r="G11" s="470"/>
      <c r="H11" s="652"/>
      <c r="I11" s="655"/>
      <c r="J11" s="646"/>
      <c r="K11" s="646"/>
      <c r="L11" s="646"/>
      <c r="M11" s="65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8"/>
      <c r="B12" s="608"/>
      <c r="C12" s="608"/>
      <c r="D12" s="614"/>
      <c r="E12" s="618"/>
      <c r="F12" s="611"/>
      <c r="G12" s="470"/>
      <c r="H12" s="652"/>
      <c r="I12" s="655"/>
      <c r="J12" s="646"/>
      <c r="K12" s="646"/>
      <c r="L12" s="646"/>
      <c r="M12" s="65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8"/>
      <c r="B13" s="608"/>
      <c r="C13" s="608"/>
      <c r="D13" s="614"/>
      <c r="E13" s="618"/>
      <c r="F13" s="611"/>
      <c r="G13" s="470"/>
      <c r="H13" s="652"/>
      <c r="I13" s="655"/>
      <c r="J13" s="646"/>
      <c r="K13" s="646"/>
      <c r="L13" s="646"/>
      <c r="M13" s="65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8"/>
      <c r="B14" s="608"/>
      <c r="C14" s="608"/>
      <c r="D14" s="614"/>
      <c r="E14" s="618"/>
      <c r="F14" s="611"/>
      <c r="G14" s="470"/>
      <c r="H14" s="652"/>
      <c r="I14" s="655"/>
      <c r="J14" s="646"/>
      <c r="K14" s="646"/>
      <c r="L14" s="646"/>
      <c r="M14" s="65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8"/>
      <c r="B15" s="608"/>
      <c r="C15" s="608"/>
      <c r="D15" s="614"/>
      <c r="E15" s="618"/>
      <c r="F15" s="611"/>
      <c r="G15" s="470"/>
      <c r="H15" s="652"/>
      <c r="I15" s="655"/>
      <c r="J15" s="646"/>
      <c r="K15" s="646"/>
      <c r="L15" s="646"/>
      <c r="M15" s="65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8"/>
      <c r="B16" s="608"/>
      <c r="C16" s="608"/>
      <c r="D16" s="614"/>
      <c r="E16" s="618"/>
      <c r="F16" s="611"/>
      <c r="G16" s="470"/>
      <c r="H16" s="652"/>
      <c r="I16" s="655"/>
      <c r="J16" s="646"/>
      <c r="K16" s="646"/>
      <c r="L16" s="646"/>
      <c r="M16" s="65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8"/>
      <c r="B17" s="608"/>
      <c r="C17" s="608"/>
      <c r="D17" s="615"/>
      <c r="E17" s="619"/>
      <c r="F17" s="611"/>
      <c r="G17" s="470"/>
      <c r="H17" s="652"/>
      <c r="I17" s="655"/>
      <c r="J17" s="646"/>
      <c r="K17" s="646"/>
      <c r="L17" s="646"/>
      <c r="M17" s="65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8"/>
      <c r="B18" s="608"/>
      <c r="C18" s="608"/>
      <c r="D18" s="615"/>
      <c r="E18" s="619"/>
      <c r="F18" s="611"/>
      <c r="G18" s="470"/>
      <c r="H18" s="652"/>
      <c r="I18" s="655"/>
      <c r="J18" s="646"/>
      <c r="K18" s="646"/>
      <c r="L18" s="646"/>
      <c r="M18" s="65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48" customHeight="1" thickBot="1">
      <c r="A19" s="609"/>
      <c r="B19" s="609"/>
      <c r="C19" s="609"/>
      <c r="D19" s="616"/>
      <c r="E19" s="620"/>
      <c r="F19" s="612"/>
      <c r="G19" s="648"/>
      <c r="H19" s="653"/>
      <c r="I19" s="656"/>
      <c r="J19" s="647"/>
      <c r="K19" s="647"/>
      <c r="L19" s="647"/>
      <c r="M19" s="65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7">
        <f>'7. Mapa Final'!A11</f>
        <v>2</v>
      </c>
      <c r="B20" s="607" t="str">
        <f>'7. Mapa Final'!B11</f>
        <v xml:space="preserve">Incumplimiento  en la recolección de la Información Estadística </v>
      </c>
      <c r="C20" s="607" t="str">
        <f>'7. Mapa Final'!C11</f>
        <v>No disponer de información para reportes y consultas y medidas de reordenamiento.</v>
      </c>
      <c r="D20" s="613" t="str">
        <f>'7. Mapa Final'!J11</f>
        <v>Muy Baja - 1</v>
      </c>
      <c r="E20" s="617" t="str">
        <f>'7. Mapa Final'!K11</f>
        <v>Menor - 2</v>
      </c>
      <c r="F20" s="610" t="str">
        <f>'7. Mapa Final'!M11</f>
        <v>Bajo - 2</v>
      </c>
      <c r="G20" s="470" t="s">
        <v>411</v>
      </c>
      <c r="H20" s="645" t="s">
        <v>492</v>
      </c>
      <c r="I20" s="654"/>
      <c r="J20" s="657" t="s">
        <v>494</v>
      </c>
      <c r="K20" s="651">
        <v>45292</v>
      </c>
      <c r="L20" s="651">
        <v>45381</v>
      </c>
      <c r="M20" s="645" t="s">
        <v>537</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8"/>
      <c r="B21" s="608"/>
      <c r="C21" s="608"/>
      <c r="D21" s="614"/>
      <c r="E21" s="618"/>
      <c r="F21" s="611"/>
      <c r="G21" s="470"/>
      <c r="H21" s="652"/>
      <c r="I21" s="655"/>
      <c r="J21" s="646"/>
      <c r="K21" s="646"/>
      <c r="L21" s="646"/>
      <c r="M21" s="65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8"/>
      <c r="B22" s="608"/>
      <c r="C22" s="608"/>
      <c r="D22" s="614"/>
      <c r="E22" s="618"/>
      <c r="F22" s="611"/>
      <c r="G22" s="470"/>
      <c r="H22" s="652"/>
      <c r="I22" s="655"/>
      <c r="J22" s="646"/>
      <c r="K22" s="646"/>
      <c r="L22" s="646"/>
      <c r="M22" s="65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8"/>
      <c r="B23" s="608"/>
      <c r="C23" s="608"/>
      <c r="D23" s="614"/>
      <c r="E23" s="618"/>
      <c r="F23" s="611"/>
      <c r="G23" s="470"/>
      <c r="H23" s="652"/>
      <c r="I23" s="655"/>
      <c r="J23" s="646"/>
      <c r="K23" s="646"/>
      <c r="L23" s="646"/>
      <c r="M23" s="65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8"/>
      <c r="B24" s="608"/>
      <c r="C24" s="608"/>
      <c r="D24" s="614"/>
      <c r="E24" s="618"/>
      <c r="F24" s="611"/>
      <c r="G24" s="470"/>
      <c r="H24" s="652"/>
      <c r="I24" s="655"/>
      <c r="J24" s="646"/>
      <c r="K24" s="646"/>
      <c r="L24" s="646"/>
      <c r="M24" s="65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8"/>
      <c r="B25" s="608"/>
      <c r="C25" s="608"/>
      <c r="D25" s="614"/>
      <c r="E25" s="618"/>
      <c r="F25" s="611"/>
      <c r="G25" s="470"/>
      <c r="H25" s="652"/>
      <c r="I25" s="655"/>
      <c r="J25" s="646"/>
      <c r="K25" s="646"/>
      <c r="L25" s="646"/>
      <c r="M25" s="652"/>
      <c r="N25" s="34"/>
      <c r="O25" s="34"/>
    </row>
    <row r="26" spans="1:169">
      <c r="A26" s="608"/>
      <c r="B26" s="608"/>
      <c r="C26" s="608"/>
      <c r="D26" s="614"/>
      <c r="E26" s="618"/>
      <c r="F26" s="611"/>
      <c r="G26" s="470"/>
      <c r="H26" s="652"/>
      <c r="I26" s="655"/>
      <c r="J26" s="646"/>
      <c r="K26" s="646"/>
      <c r="L26" s="646"/>
      <c r="M26" s="652"/>
      <c r="N26" s="34"/>
      <c r="O26" s="34"/>
    </row>
    <row r="27" spans="1:169">
      <c r="A27" s="608"/>
      <c r="B27" s="608"/>
      <c r="C27" s="608"/>
      <c r="D27" s="615"/>
      <c r="E27" s="619"/>
      <c r="F27" s="611"/>
      <c r="G27" s="470"/>
      <c r="H27" s="652"/>
      <c r="I27" s="655"/>
      <c r="J27" s="646"/>
      <c r="K27" s="646"/>
      <c r="L27" s="646"/>
      <c r="M27" s="652"/>
      <c r="N27" s="34"/>
      <c r="O27" s="34"/>
    </row>
    <row r="28" spans="1:169">
      <c r="A28" s="608"/>
      <c r="B28" s="608"/>
      <c r="C28" s="608"/>
      <c r="D28" s="615"/>
      <c r="E28" s="619"/>
      <c r="F28" s="611"/>
      <c r="G28" s="470"/>
      <c r="H28" s="652"/>
      <c r="I28" s="655"/>
      <c r="J28" s="646"/>
      <c r="K28" s="646"/>
      <c r="L28" s="646"/>
      <c r="M28" s="652"/>
      <c r="N28" s="34"/>
      <c r="O28" s="34"/>
    </row>
    <row r="29" spans="1:169" ht="15.75" thickBot="1">
      <c r="A29" s="609"/>
      <c r="B29" s="609"/>
      <c r="C29" s="609"/>
      <c r="D29" s="616"/>
      <c r="E29" s="620"/>
      <c r="F29" s="612"/>
      <c r="G29" s="648"/>
      <c r="H29" s="653"/>
      <c r="I29" s="656"/>
      <c r="J29" s="647"/>
      <c r="K29" s="647"/>
      <c r="L29" s="647"/>
      <c r="M29" s="653"/>
      <c r="N29" s="34"/>
      <c r="O29" s="34"/>
    </row>
    <row r="30" spans="1:169" ht="15" customHeight="1">
      <c r="A30" s="607">
        <f>'7. Mapa Final'!A15</f>
        <v>3</v>
      </c>
      <c r="B30" s="607" t="str">
        <f>'7. Mapa Final'!B15</f>
        <v xml:space="preserve">Recibir dádivas o beneficios a nombre propio o de terceros para, no entregar o entregar información privilegiada o confidencial </v>
      </c>
      <c r="C30" s="607" t="str">
        <f>'7. Mapa Final'!C15</f>
        <v xml:space="preserve">Posibilidad de actos indebidos de  los servidores judiciales debido a  la carencia en transparencia, etica y valores </v>
      </c>
      <c r="D30" s="613" t="str">
        <f>'7. Mapa Final'!J15</f>
        <v>Muy Baja - 1</v>
      </c>
      <c r="E30" s="617" t="str">
        <f>'7. Mapa Final'!K15</f>
        <v>Moderado - 3</v>
      </c>
      <c r="F30" s="610" t="str">
        <f>'7. Mapa Final'!M15</f>
        <v>Moderado - 3</v>
      </c>
      <c r="G30" s="470" t="s">
        <v>411</v>
      </c>
      <c r="H30" s="645" t="s">
        <v>495</v>
      </c>
      <c r="I30" s="654"/>
      <c r="J30" s="657" t="s">
        <v>494</v>
      </c>
      <c r="K30" s="651">
        <v>45292</v>
      </c>
      <c r="L30" s="651">
        <v>45381</v>
      </c>
      <c r="M30" s="645" t="s">
        <v>536</v>
      </c>
    </row>
    <row r="31" spans="1:169">
      <c r="A31" s="608"/>
      <c r="B31" s="608"/>
      <c r="C31" s="608"/>
      <c r="D31" s="614"/>
      <c r="E31" s="618"/>
      <c r="F31" s="611"/>
      <c r="G31" s="470"/>
      <c r="H31" s="646"/>
      <c r="I31" s="655"/>
      <c r="J31" s="646"/>
      <c r="K31" s="646"/>
      <c r="L31" s="646"/>
      <c r="M31" s="646"/>
    </row>
    <row r="32" spans="1:169">
      <c r="A32" s="608"/>
      <c r="B32" s="608"/>
      <c r="C32" s="608"/>
      <c r="D32" s="614"/>
      <c r="E32" s="618"/>
      <c r="F32" s="611"/>
      <c r="G32" s="470"/>
      <c r="H32" s="646"/>
      <c r="I32" s="655"/>
      <c r="J32" s="646"/>
      <c r="K32" s="646"/>
      <c r="L32" s="646"/>
      <c r="M32" s="646"/>
    </row>
    <row r="33" spans="1:13">
      <c r="A33" s="608"/>
      <c r="B33" s="608"/>
      <c r="C33" s="608"/>
      <c r="D33" s="614"/>
      <c r="E33" s="618"/>
      <c r="F33" s="611"/>
      <c r="G33" s="470"/>
      <c r="H33" s="646"/>
      <c r="I33" s="655"/>
      <c r="J33" s="646"/>
      <c r="K33" s="646"/>
      <c r="L33" s="646"/>
      <c r="M33" s="646"/>
    </row>
    <row r="34" spans="1:13">
      <c r="A34" s="608"/>
      <c r="B34" s="608"/>
      <c r="C34" s="608"/>
      <c r="D34" s="614"/>
      <c r="E34" s="618"/>
      <c r="F34" s="611"/>
      <c r="G34" s="470"/>
      <c r="H34" s="646"/>
      <c r="I34" s="655"/>
      <c r="J34" s="646"/>
      <c r="K34" s="646"/>
      <c r="L34" s="646"/>
      <c r="M34" s="646"/>
    </row>
    <row r="35" spans="1:13">
      <c r="A35" s="608"/>
      <c r="B35" s="608"/>
      <c r="C35" s="608"/>
      <c r="D35" s="614"/>
      <c r="E35" s="618"/>
      <c r="F35" s="611"/>
      <c r="G35" s="470"/>
      <c r="H35" s="646"/>
      <c r="I35" s="655"/>
      <c r="J35" s="646"/>
      <c r="K35" s="646"/>
      <c r="L35" s="646"/>
      <c r="M35" s="646"/>
    </row>
    <row r="36" spans="1:13">
      <c r="A36" s="608"/>
      <c r="B36" s="608"/>
      <c r="C36" s="608"/>
      <c r="D36" s="614"/>
      <c r="E36" s="618"/>
      <c r="F36" s="611"/>
      <c r="G36" s="470"/>
      <c r="H36" s="646"/>
      <c r="I36" s="655"/>
      <c r="J36" s="646"/>
      <c r="K36" s="646"/>
      <c r="L36" s="646"/>
      <c r="M36" s="646"/>
    </row>
    <row r="37" spans="1:13">
      <c r="A37" s="608"/>
      <c r="B37" s="608"/>
      <c r="C37" s="608"/>
      <c r="D37" s="615"/>
      <c r="E37" s="619"/>
      <c r="F37" s="611"/>
      <c r="G37" s="470"/>
      <c r="H37" s="646"/>
      <c r="I37" s="655"/>
      <c r="J37" s="646"/>
      <c r="K37" s="646"/>
      <c r="L37" s="646"/>
      <c r="M37" s="646"/>
    </row>
    <row r="38" spans="1:13">
      <c r="A38" s="608"/>
      <c r="B38" s="608"/>
      <c r="C38" s="608"/>
      <c r="D38" s="615"/>
      <c r="E38" s="619"/>
      <c r="F38" s="611"/>
      <c r="G38" s="470"/>
      <c r="H38" s="646"/>
      <c r="I38" s="655"/>
      <c r="J38" s="646"/>
      <c r="K38" s="646"/>
      <c r="L38" s="646"/>
      <c r="M38" s="646"/>
    </row>
    <row r="39" spans="1:13" ht="15.75" thickBot="1">
      <c r="A39" s="609"/>
      <c r="B39" s="609"/>
      <c r="C39" s="609"/>
      <c r="D39" s="616"/>
      <c r="E39" s="620"/>
      <c r="F39" s="612"/>
      <c r="G39" s="648"/>
      <c r="H39" s="647"/>
      <c r="I39" s="656"/>
      <c r="J39" s="647"/>
      <c r="K39" s="647"/>
      <c r="L39" s="647"/>
      <c r="M39" s="647"/>
    </row>
    <row r="40" spans="1:13" ht="15" customHeight="1">
      <c r="A40" s="607">
        <f>'7. Mapa Final'!A17</f>
        <v>4</v>
      </c>
      <c r="B40" s="607" t="str">
        <f>'7. Mapa Final'!B17</f>
        <v>Ofrecer, prometer, entregar, aceptar o solicitar una ventaja indebida para modificar los resultados estadísticos, con el objeto de favorecer intereses propios o de terceros.</v>
      </c>
      <c r="C40" s="607" t="str">
        <f>'7. Mapa Final'!C17</f>
        <v xml:space="preserve">Cuando por indebido interés se permite manipular, sustraer, extraviar información estadística propiciando negligencia o favorecimiento propio o de terceros. </v>
      </c>
      <c r="D40" s="613" t="str">
        <f>'7. Mapa Final'!J17</f>
        <v>Muy Baja - 1</v>
      </c>
      <c r="E40" s="617" t="str">
        <f>'7. Mapa Final'!K17</f>
        <v>Moderado - 3</v>
      </c>
      <c r="F40" s="610" t="str">
        <f>'7. Mapa Final'!M17</f>
        <v>Moderado - 3</v>
      </c>
      <c r="G40" s="470" t="s">
        <v>411</v>
      </c>
      <c r="H40" s="645" t="s">
        <v>496</v>
      </c>
      <c r="I40" s="654"/>
      <c r="J40" s="657" t="s">
        <v>494</v>
      </c>
      <c r="K40" s="651">
        <v>45292</v>
      </c>
      <c r="L40" s="651">
        <v>45381</v>
      </c>
      <c r="M40" s="645" t="s">
        <v>498</v>
      </c>
    </row>
    <row r="41" spans="1:13">
      <c r="A41" s="608"/>
      <c r="B41" s="608"/>
      <c r="C41" s="608"/>
      <c r="D41" s="614"/>
      <c r="E41" s="618"/>
      <c r="F41" s="611"/>
      <c r="G41" s="470"/>
      <c r="H41" s="646"/>
      <c r="I41" s="655"/>
      <c r="J41" s="646"/>
      <c r="K41" s="646"/>
      <c r="L41" s="646"/>
      <c r="M41" s="652"/>
    </row>
    <row r="42" spans="1:13">
      <c r="A42" s="608"/>
      <c r="B42" s="608"/>
      <c r="C42" s="608"/>
      <c r="D42" s="614"/>
      <c r="E42" s="618"/>
      <c r="F42" s="611"/>
      <c r="G42" s="470"/>
      <c r="H42" s="646"/>
      <c r="I42" s="655"/>
      <c r="J42" s="646"/>
      <c r="K42" s="646"/>
      <c r="L42" s="646"/>
      <c r="M42" s="652"/>
    </row>
    <row r="43" spans="1:13">
      <c r="A43" s="608"/>
      <c r="B43" s="608"/>
      <c r="C43" s="608"/>
      <c r="D43" s="614"/>
      <c r="E43" s="618"/>
      <c r="F43" s="611"/>
      <c r="G43" s="470"/>
      <c r="H43" s="646"/>
      <c r="I43" s="655"/>
      <c r="J43" s="646"/>
      <c r="K43" s="646"/>
      <c r="L43" s="646"/>
      <c r="M43" s="652"/>
    </row>
    <row r="44" spans="1:13">
      <c r="A44" s="608"/>
      <c r="B44" s="608"/>
      <c r="C44" s="608"/>
      <c r="D44" s="614"/>
      <c r="E44" s="618"/>
      <c r="F44" s="611"/>
      <c r="G44" s="470"/>
      <c r="H44" s="646"/>
      <c r="I44" s="655"/>
      <c r="J44" s="646"/>
      <c r="K44" s="646"/>
      <c r="L44" s="646"/>
      <c r="M44" s="652"/>
    </row>
    <row r="45" spans="1:13">
      <c r="A45" s="608"/>
      <c r="B45" s="608"/>
      <c r="C45" s="608"/>
      <c r="D45" s="614"/>
      <c r="E45" s="618"/>
      <c r="F45" s="611"/>
      <c r="G45" s="470"/>
      <c r="H45" s="646"/>
      <c r="I45" s="655"/>
      <c r="J45" s="646"/>
      <c r="K45" s="646"/>
      <c r="L45" s="646"/>
      <c r="M45" s="652"/>
    </row>
    <row r="46" spans="1:13">
      <c r="A46" s="608"/>
      <c r="B46" s="608"/>
      <c r="C46" s="608"/>
      <c r="D46" s="614"/>
      <c r="E46" s="618"/>
      <c r="F46" s="611"/>
      <c r="G46" s="470"/>
      <c r="H46" s="646"/>
      <c r="I46" s="655"/>
      <c r="J46" s="646"/>
      <c r="K46" s="646"/>
      <c r="L46" s="646"/>
      <c r="M46" s="652"/>
    </row>
    <row r="47" spans="1:13">
      <c r="A47" s="608"/>
      <c r="B47" s="608"/>
      <c r="C47" s="608"/>
      <c r="D47" s="615"/>
      <c r="E47" s="619"/>
      <c r="F47" s="611"/>
      <c r="G47" s="470"/>
      <c r="H47" s="646"/>
      <c r="I47" s="655"/>
      <c r="J47" s="646"/>
      <c r="K47" s="646"/>
      <c r="L47" s="646"/>
      <c r="M47" s="652"/>
    </row>
    <row r="48" spans="1:13">
      <c r="A48" s="608"/>
      <c r="B48" s="608"/>
      <c r="C48" s="608"/>
      <c r="D48" s="615"/>
      <c r="E48" s="619"/>
      <c r="F48" s="611"/>
      <c r="G48" s="470"/>
      <c r="H48" s="646"/>
      <c r="I48" s="655"/>
      <c r="J48" s="646"/>
      <c r="K48" s="646"/>
      <c r="L48" s="646"/>
      <c r="M48" s="652"/>
    </row>
    <row r="49" spans="1:13" ht="15.75" thickBot="1">
      <c r="A49" s="609"/>
      <c r="B49" s="609"/>
      <c r="C49" s="609"/>
      <c r="D49" s="616"/>
      <c r="E49" s="620"/>
      <c r="F49" s="612"/>
      <c r="G49" s="648"/>
      <c r="H49" s="647"/>
      <c r="I49" s="656"/>
      <c r="J49" s="647"/>
      <c r="K49" s="647"/>
      <c r="L49" s="647"/>
      <c r="M49" s="653"/>
    </row>
    <row r="50" spans="1:13" ht="15" customHeight="1">
      <c r="A50" s="607">
        <f>'7. Mapa Final'!A22</f>
        <v>5</v>
      </c>
      <c r="B50" s="607" t="str">
        <f>'7. Mapa Final'!B22</f>
        <v>Ofrecer, prometer, entregar, aceptar o solicitar una ventaja indebida para influir o direccionar la evaluación de proponentes en los procesos de selección de contratistas, con el objetivo de favorecer intereses propios o de terceros (Fase precontractual).</v>
      </c>
      <c r="C50" s="607" t="str">
        <f>'7. Mapa Final'!C22</f>
        <v>Incumplimiento de las metas establecidas</v>
      </c>
      <c r="D50" s="613" t="str">
        <f>'7. Mapa Final'!J22</f>
        <v>Muy Baja - 1</v>
      </c>
      <c r="E50" s="617" t="str">
        <f>'7. Mapa Final'!K22</f>
        <v>Mayor - 4</v>
      </c>
      <c r="F50" s="610" t="str">
        <f>'7. Mapa Final'!M22</f>
        <v>Alto  - 4</v>
      </c>
      <c r="G50" s="470" t="s">
        <v>411</v>
      </c>
      <c r="H50" s="645" t="s">
        <v>497</v>
      </c>
      <c r="I50" s="654"/>
      <c r="J50" s="657" t="s">
        <v>494</v>
      </c>
      <c r="K50" s="651">
        <v>45292</v>
      </c>
      <c r="L50" s="651">
        <v>45381</v>
      </c>
      <c r="M50" s="645" t="s">
        <v>498</v>
      </c>
    </row>
    <row r="51" spans="1:13">
      <c r="A51" s="608"/>
      <c r="B51" s="608"/>
      <c r="C51" s="608"/>
      <c r="D51" s="614"/>
      <c r="E51" s="618"/>
      <c r="F51" s="611"/>
      <c r="G51" s="470"/>
      <c r="H51" s="646"/>
      <c r="I51" s="655"/>
      <c r="J51" s="646"/>
      <c r="K51" s="646"/>
      <c r="L51" s="646"/>
      <c r="M51" s="652"/>
    </row>
    <row r="52" spans="1:13">
      <c r="A52" s="608"/>
      <c r="B52" s="608"/>
      <c r="C52" s="608"/>
      <c r="D52" s="614"/>
      <c r="E52" s="618"/>
      <c r="F52" s="611"/>
      <c r="G52" s="470"/>
      <c r="H52" s="646"/>
      <c r="I52" s="655"/>
      <c r="J52" s="646"/>
      <c r="K52" s="646"/>
      <c r="L52" s="646"/>
      <c r="M52" s="652"/>
    </row>
    <row r="53" spans="1:13">
      <c r="A53" s="608"/>
      <c r="B53" s="608"/>
      <c r="C53" s="608"/>
      <c r="D53" s="614"/>
      <c r="E53" s="618"/>
      <c r="F53" s="611"/>
      <c r="G53" s="470"/>
      <c r="H53" s="646"/>
      <c r="I53" s="655"/>
      <c r="J53" s="646"/>
      <c r="K53" s="646"/>
      <c r="L53" s="646"/>
      <c r="M53" s="652"/>
    </row>
    <row r="54" spans="1:13">
      <c r="A54" s="608"/>
      <c r="B54" s="608"/>
      <c r="C54" s="608"/>
      <c r="D54" s="614"/>
      <c r="E54" s="618"/>
      <c r="F54" s="611"/>
      <c r="G54" s="470"/>
      <c r="H54" s="646"/>
      <c r="I54" s="655"/>
      <c r="J54" s="646"/>
      <c r="K54" s="646"/>
      <c r="L54" s="646"/>
      <c r="M54" s="652"/>
    </row>
    <row r="55" spans="1:13">
      <c r="A55" s="608"/>
      <c r="B55" s="608"/>
      <c r="C55" s="608"/>
      <c r="D55" s="614"/>
      <c r="E55" s="618"/>
      <c r="F55" s="611"/>
      <c r="G55" s="470"/>
      <c r="H55" s="646"/>
      <c r="I55" s="655"/>
      <c r="J55" s="646"/>
      <c r="K55" s="646"/>
      <c r="L55" s="646"/>
      <c r="M55" s="652"/>
    </row>
    <row r="56" spans="1:13">
      <c r="A56" s="608"/>
      <c r="B56" s="608"/>
      <c r="C56" s="608"/>
      <c r="D56" s="614"/>
      <c r="E56" s="618"/>
      <c r="F56" s="611"/>
      <c r="G56" s="470"/>
      <c r="H56" s="646"/>
      <c r="I56" s="655"/>
      <c r="J56" s="646"/>
      <c r="K56" s="646"/>
      <c r="L56" s="646"/>
      <c r="M56" s="652"/>
    </row>
    <row r="57" spans="1:13">
      <c r="A57" s="608"/>
      <c r="B57" s="608"/>
      <c r="C57" s="608"/>
      <c r="D57" s="615"/>
      <c r="E57" s="619"/>
      <c r="F57" s="611"/>
      <c r="G57" s="470"/>
      <c r="H57" s="646"/>
      <c r="I57" s="655"/>
      <c r="J57" s="646"/>
      <c r="K57" s="646"/>
      <c r="L57" s="646"/>
      <c r="M57" s="652"/>
    </row>
    <row r="58" spans="1:13">
      <c r="A58" s="608"/>
      <c r="B58" s="608"/>
      <c r="C58" s="608"/>
      <c r="D58" s="615"/>
      <c r="E58" s="619"/>
      <c r="F58" s="611"/>
      <c r="G58" s="470"/>
      <c r="H58" s="646"/>
      <c r="I58" s="655"/>
      <c r="J58" s="646"/>
      <c r="K58" s="646"/>
      <c r="L58" s="646"/>
      <c r="M58" s="652"/>
    </row>
    <row r="59" spans="1:13" ht="15.75" thickBot="1">
      <c r="A59" s="609"/>
      <c r="B59" s="609"/>
      <c r="C59" s="609"/>
      <c r="D59" s="616"/>
      <c r="E59" s="620"/>
      <c r="F59" s="612"/>
      <c r="G59" s="648"/>
      <c r="H59" s="647"/>
      <c r="I59" s="656"/>
      <c r="J59" s="647"/>
      <c r="K59" s="647"/>
      <c r="L59" s="647"/>
      <c r="M59" s="653"/>
    </row>
  </sheetData>
  <mergeCells count="82">
    <mergeCell ref="I30:I39"/>
    <mergeCell ref="F40:F49"/>
    <mergeCell ref="G40:G49"/>
    <mergeCell ref="H40:H49"/>
    <mergeCell ref="C4:M4"/>
    <mergeCell ref="C5:M5"/>
    <mergeCell ref="C6:M6"/>
    <mergeCell ref="I40:I49"/>
    <mergeCell ref="J40:J49"/>
    <mergeCell ref="J20:J29"/>
    <mergeCell ref="K20:K29"/>
    <mergeCell ref="L20:L29"/>
    <mergeCell ref="M20:M29"/>
    <mergeCell ref="G20:G29"/>
    <mergeCell ref="H20:H29"/>
    <mergeCell ref="I20:I29"/>
    <mergeCell ref="F50:F59"/>
    <mergeCell ref="G50:G59"/>
    <mergeCell ref="H50:H59"/>
    <mergeCell ref="I50:I59"/>
    <mergeCell ref="J50:J59"/>
    <mergeCell ref="A50:A59"/>
    <mergeCell ref="B50:B59"/>
    <mergeCell ref="C50:C59"/>
    <mergeCell ref="D50:D59"/>
    <mergeCell ref="E50:E59"/>
    <mergeCell ref="M50:M59"/>
    <mergeCell ref="J30:J39"/>
    <mergeCell ref="K30:K39"/>
    <mergeCell ref="L30:L39"/>
    <mergeCell ref="M30:M39"/>
    <mergeCell ref="K40:K49"/>
    <mergeCell ref="L40:L49"/>
    <mergeCell ref="M40:M49"/>
    <mergeCell ref="K50:K59"/>
    <mergeCell ref="L50:L59"/>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H30:H39"/>
    <mergeCell ref="A40:A49"/>
    <mergeCell ref="B40:B49"/>
    <mergeCell ref="C40:C49"/>
    <mergeCell ref="D40:D49"/>
    <mergeCell ref="E40:E49"/>
    <mergeCell ref="G30:G39"/>
    <mergeCell ref="A6:B6"/>
    <mergeCell ref="A7:C7"/>
    <mergeCell ref="D7:F7"/>
    <mergeCell ref="G7:G8"/>
    <mergeCell ref="K1:M3"/>
    <mergeCell ref="A4:B4"/>
    <mergeCell ref="A5:B5"/>
    <mergeCell ref="A1:B2"/>
    <mergeCell ref="C1:J3"/>
    <mergeCell ref="H7:H8"/>
    <mergeCell ref="I7:J7"/>
    <mergeCell ref="K7:L7"/>
    <mergeCell ref="M7:M8"/>
    <mergeCell ref="B20:B29"/>
    <mergeCell ref="F20:F29"/>
    <mergeCell ref="A30:A39"/>
    <mergeCell ref="A20:A29"/>
    <mergeCell ref="C20:C29"/>
    <mergeCell ref="B30:B39"/>
    <mergeCell ref="C30:C39"/>
    <mergeCell ref="D20:D29"/>
    <mergeCell ref="E20:E29"/>
    <mergeCell ref="D30:D39"/>
    <mergeCell ref="E30:E39"/>
    <mergeCell ref="F30:F39"/>
  </mergeCells>
  <conditionalFormatting sqref="A7:B7">
    <cfRule type="containsText" dxfId="127" priority="669" operator="containsText" text="3- Moderado">
      <formula>NOT(ISERROR(SEARCH("3- Moderado",A7)))</formula>
    </cfRule>
    <cfRule type="containsText" dxfId="126" priority="670" operator="containsText" text="6- Moderado">
      <formula>NOT(ISERROR(SEARCH("6- Moderado",A7)))</formula>
    </cfRule>
    <cfRule type="containsText" dxfId="125" priority="671" operator="containsText" text="4- Moderado">
      <formula>NOT(ISERROR(SEARCH("4- Moderado",A7)))</formula>
    </cfRule>
    <cfRule type="containsText" dxfId="124" priority="672" operator="containsText" text="3- Bajo">
      <formula>NOT(ISERROR(SEARCH("3- Bajo",A7)))</formula>
    </cfRule>
    <cfRule type="containsText" dxfId="123" priority="673" operator="containsText" text="4- Bajo">
      <formula>NOT(ISERROR(SEARCH("4- Bajo",A7)))</formula>
    </cfRule>
    <cfRule type="containsText" dxfId="122" priority="674" operator="containsText" text="1- Bajo">
      <formula>NOT(ISERROR(SEARCH("1- Bajo",A7)))</formula>
    </cfRule>
  </conditionalFormatting>
  <conditionalFormatting sqref="A10:E10 A20:E20 A30:E30 A40:E40 A50:E50">
    <cfRule type="containsText" dxfId="121" priority="645" operator="containsText" text="3- Moderado">
      <formula>NOT(ISERROR(SEARCH("3- Moderado",A10)))</formula>
    </cfRule>
    <cfRule type="containsText" dxfId="120" priority="646" operator="containsText" text="6- Moderado">
      <formula>NOT(ISERROR(SEARCH("6- Moderado",A10)))</formula>
    </cfRule>
    <cfRule type="containsText" dxfId="119" priority="647" operator="containsText" text="4- Moderado">
      <formula>NOT(ISERROR(SEARCH("4- Moderado",A10)))</formula>
    </cfRule>
    <cfRule type="containsText" dxfId="118" priority="648" operator="containsText" text="3- Bajo">
      <formula>NOT(ISERROR(SEARCH("3- Bajo",A10)))</formula>
    </cfRule>
    <cfRule type="containsText" dxfId="117" priority="649" operator="containsText" text="4- Bajo">
      <formula>NOT(ISERROR(SEARCH("4- Bajo",A10)))</formula>
    </cfRule>
    <cfRule type="containsText" dxfId="116" priority="650" operator="containsText" text="1- Bajo">
      <formula>NOT(ISERROR(SEARCH("1- Bajo",A10)))</formula>
    </cfRule>
  </conditionalFormatting>
  <conditionalFormatting sqref="C8:F8">
    <cfRule type="containsText" dxfId="115" priority="1" operator="containsText" text="3- Moderado">
      <formula>NOT(ISERROR(SEARCH("3- Moderado",C8)))</formula>
    </cfRule>
    <cfRule type="containsText" dxfId="114" priority="2" operator="containsText" text="6- Moderado">
      <formula>NOT(ISERROR(SEARCH("6- Moderado",C8)))</formula>
    </cfRule>
    <cfRule type="containsText" dxfId="113" priority="3" operator="containsText" text="4- Moderado">
      <formula>NOT(ISERROR(SEARCH("4- Moderado",C8)))</formula>
    </cfRule>
    <cfRule type="containsText" dxfId="112" priority="4" operator="containsText" text="3- Bajo">
      <formula>NOT(ISERROR(SEARCH("3- Bajo",C8)))</formula>
    </cfRule>
    <cfRule type="containsText" dxfId="111" priority="5" operator="containsText" text="4- Bajo">
      <formula>NOT(ISERROR(SEARCH("4- Bajo",C8)))</formula>
    </cfRule>
    <cfRule type="containsText" dxfId="110" priority="6" operator="containsText" text="1- Bajo">
      <formula>NOT(ISERROR(SEARCH("1- Bajo",C8)))</formula>
    </cfRule>
  </conditionalFormatting>
  <conditionalFormatting sqref="D10:D59">
    <cfRule type="containsText" dxfId="109" priority="558" operator="containsText" text="Muy Alta">
      <formula>NOT(ISERROR(SEARCH("Muy Alta",D10)))</formula>
    </cfRule>
    <cfRule type="containsText" dxfId="108" priority="559" operator="containsText" text="Alta">
      <formula>NOT(ISERROR(SEARCH("Alta",D10)))</formula>
    </cfRule>
    <cfRule type="containsText" dxfId="107" priority="560" operator="containsText" text="Baja">
      <formula>NOT(ISERROR(SEARCH("Baja",D10)))</formula>
    </cfRule>
    <cfRule type="containsText" dxfId="106" priority="561" operator="containsText" text="Muy Baja">
      <formula>NOT(ISERROR(SEARCH("Muy Baja",D10)))</formula>
    </cfRule>
    <cfRule type="containsText" dxfId="105" priority="578" operator="containsText" text="Media">
      <formula>NOT(ISERROR(SEARCH("Media",D10)))</formula>
    </cfRule>
  </conditionalFormatting>
  <conditionalFormatting sqref="E10:E59">
    <cfRule type="containsText" dxfId="104" priority="554" operator="containsText" text="Catastrófico">
      <formula>NOT(ISERROR(SEARCH("Catastrófico",E10)))</formula>
    </cfRule>
    <cfRule type="containsText" dxfId="103" priority="555" operator="containsText" text="Mayor">
      <formula>NOT(ISERROR(SEARCH("Mayor",E10)))</formula>
    </cfRule>
    <cfRule type="containsText" dxfId="102" priority="556" operator="containsText" text="Menor">
      <formula>NOT(ISERROR(SEARCH("Menor",E10)))</formula>
    </cfRule>
    <cfRule type="containsText" dxfId="101" priority="557" operator="containsText" text="Leve">
      <formula>NOT(ISERROR(SEARCH("Leve",E10)))</formula>
    </cfRule>
  </conditionalFormatting>
  <conditionalFormatting sqref="E10:F59">
    <cfRule type="containsText" dxfId="100" priority="577" operator="containsText" text="Moderado">
      <formula>NOT(ISERROR(SEARCH("Moderado",E10)))</formula>
    </cfRule>
  </conditionalFormatting>
  <conditionalFormatting sqref="F10:F59">
    <cfRule type="containsText" dxfId="99" priority="1778" operator="containsText" text="Bajo">
      <formula>NOT(ISERROR(SEARCH("Bajo",F10)))</formula>
    </cfRule>
    <cfRule type="containsText" dxfId="98" priority="1779" operator="containsText" text="Moderado">
      <formula>NOT(ISERROR(SEARCH("Moderado",F10)))</formula>
    </cfRule>
    <cfRule type="containsText" dxfId="97" priority="1780" operator="containsText" text="Alto">
      <formula>NOT(ISERROR(SEARCH("Alto",F10)))</formula>
    </cfRule>
    <cfRule type="containsText" dxfId="96" priority="1781" operator="containsText" text="Extremo">
      <formula>NOT(ISERROR(SEARCH("Extremo",F10)))</formula>
    </cfRule>
    <cfRule type="colorScale" priority="178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topLeftCell="A5" zoomScale="90" zoomScaleNormal="90" workbookViewId="0">
      <selection activeCell="H20" sqref="H20:H29"/>
    </sheetView>
  </sheetViews>
  <sheetFormatPr baseColWidth="10" defaultColWidth="11.42578125" defaultRowHeight="15"/>
  <cols>
    <col min="1" max="2" width="18.42578125" style="5" customWidth="1"/>
    <col min="3" max="3" width="40.28515625" customWidth="1"/>
    <col min="4" max="4" width="16.85546875" style="90"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5.28515625" customWidth="1"/>
    <col min="14" max="169" width="11.42578125" style="2"/>
  </cols>
  <sheetData>
    <row r="1" spans="1:271" s="19" customFormat="1" ht="16.5" customHeight="1">
      <c r="A1" s="631"/>
      <c r="B1" s="632"/>
      <c r="C1" s="635"/>
      <c r="D1" s="635"/>
      <c r="E1" s="635"/>
      <c r="F1" s="635"/>
      <c r="G1" s="635"/>
      <c r="H1" s="635"/>
      <c r="I1" s="635"/>
      <c r="J1" s="636"/>
      <c r="K1" s="629"/>
      <c r="L1" s="629"/>
      <c r="M1" s="62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3"/>
      <c r="B2" s="634"/>
      <c r="C2" s="637"/>
      <c r="D2" s="637"/>
      <c r="E2" s="637"/>
      <c r="F2" s="637"/>
      <c r="G2" s="637"/>
      <c r="H2" s="637"/>
      <c r="I2" s="637"/>
      <c r="J2" s="638"/>
      <c r="K2" s="629"/>
      <c r="L2" s="629"/>
      <c r="M2" s="62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7"/>
      <c r="D3" s="637"/>
      <c r="E3" s="637"/>
      <c r="F3" s="637"/>
      <c r="G3" s="637"/>
      <c r="H3" s="637"/>
      <c r="I3" s="637"/>
      <c r="J3" s="638"/>
      <c r="K3" s="630"/>
      <c r="L3" s="630"/>
      <c r="M3" s="63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21" t="s">
        <v>263</v>
      </c>
      <c r="B4" s="622"/>
      <c r="C4" s="453" t="s">
        <v>3</v>
      </c>
      <c r="D4" s="453"/>
      <c r="E4" s="453"/>
      <c r="F4" s="453"/>
      <c r="G4" s="453"/>
      <c r="H4" s="453"/>
      <c r="I4" s="453"/>
      <c r="J4" s="453"/>
      <c r="K4" s="453"/>
      <c r="L4" s="453"/>
      <c r="M4" s="45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21" t="s">
        <v>265</v>
      </c>
      <c r="B5" s="622"/>
      <c r="C5" s="454" t="s">
        <v>31</v>
      </c>
      <c r="D5" s="454"/>
      <c r="E5" s="454"/>
      <c r="F5" s="454"/>
      <c r="G5" s="454"/>
      <c r="H5" s="454"/>
      <c r="I5" s="454"/>
      <c r="J5" s="454"/>
      <c r="K5" s="454"/>
      <c r="L5" s="454"/>
      <c r="M5" s="45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21" t="s">
        <v>266</v>
      </c>
      <c r="B6" s="622"/>
      <c r="C6" s="454" t="s">
        <v>267</v>
      </c>
      <c r="D6" s="454"/>
      <c r="E6" s="454"/>
      <c r="F6" s="454"/>
      <c r="G6" s="454"/>
      <c r="H6" s="454"/>
      <c r="I6" s="454"/>
      <c r="J6" s="454"/>
      <c r="K6" s="454"/>
      <c r="L6" s="454"/>
      <c r="M6" s="45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3" t="s">
        <v>450</v>
      </c>
      <c r="B7" s="624"/>
      <c r="C7" s="625"/>
      <c r="D7" s="626" t="s">
        <v>451</v>
      </c>
      <c r="E7" s="626"/>
      <c r="F7" s="626"/>
      <c r="G7" s="627" t="s">
        <v>452</v>
      </c>
      <c r="H7" s="639" t="s">
        <v>453</v>
      </c>
      <c r="I7" s="641" t="s">
        <v>454</v>
      </c>
      <c r="J7" s="642"/>
      <c r="K7" s="641" t="s">
        <v>455</v>
      </c>
      <c r="L7" s="642"/>
      <c r="M7" s="643" t="s">
        <v>503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205</v>
      </c>
      <c r="C8" s="36" t="s">
        <v>207</v>
      </c>
      <c r="D8" s="28" t="s">
        <v>217</v>
      </c>
      <c r="E8" s="28" t="s">
        <v>457</v>
      </c>
      <c r="F8" s="28" t="s">
        <v>458</v>
      </c>
      <c r="G8" s="628"/>
      <c r="H8" s="640"/>
      <c r="I8" s="29" t="s">
        <v>459</v>
      </c>
      <c r="J8" s="29" t="s">
        <v>460</v>
      </c>
      <c r="K8" s="29" t="s">
        <v>461</v>
      </c>
      <c r="L8" s="29" t="s">
        <v>462</v>
      </c>
      <c r="M8" s="64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9"/>
      <c r="B9" s="650"/>
      <c r="C9" s="650"/>
      <c r="D9" s="650"/>
      <c r="E9" s="650"/>
      <c r="F9" s="650"/>
      <c r="G9" s="65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7">
        <f>'7. Mapa Final'!A10</f>
        <v>1</v>
      </c>
      <c r="B10" s="607" t="str">
        <f>'7. Mapa Final'!B10</f>
        <v xml:space="preserve">Inexactitud en la recolección de la Información Estadística </v>
      </c>
      <c r="C10" s="607" t="str">
        <f>'7. Mapa Final'!C10</f>
        <v>Presentar datos o estimaciones equivocadas o incompletas relacionadas con la información de gestión judicial</v>
      </c>
      <c r="D10" s="613" t="str">
        <f>'7. Mapa Final'!J10</f>
        <v>Muy Baja - 1</v>
      </c>
      <c r="E10" s="617" t="str">
        <f>'7. Mapa Final'!K10</f>
        <v>Menor - 2</v>
      </c>
      <c r="F10" s="610" t="str">
        <f>'7. Mapa Final'!M10</f>
        <v>Bajo - 2</v>
      </c>
      <c r="G10" s="470" t="s">
        <v>411</v>
      </c>
      <c r="H10" s="645" t="s">
        <v>491</v>
      </c>
      <c r="I10" s="657"/>
      <c r="J10" s="657" t="s">
        <v>494</v>
      </c>
      <c r="K10" s="651">
        <v>45383</v>
      </c>
      <c r="L10" s="651">
        <v>45473</v>
      </c>
      <c r="M10" s="645" t="s">
        <v>546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8"/>
      <c r="B11" s="608"/>
      <c r="C11" s="608"/>
      <c r="D11" s="614"/>
      <c r="E11" s="618"/>
      <c r="F11" s="611"/>
      <c r="G11" s="470"/>
      <c r="H11" s="652"/>
      <c r="I11" s="646"/>
      <c r="J11" s="646"/>
      <c r="K11" s="646"/>
      <c r="L11" s="646"/>
      <c r="M11" s="65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8"/>
      <c r="B12" s="608"/>
      <c r="C12" s="608"/>
      <c r="D12" s="614"/>
      <c r="E12" s="618"/>
      <c r="F12" s="611"/>
      <c r="G12" s="470"/>
      <c r="H12" s="652"/>
      <c r="I12" s="646"/>
      <c r="J12" s="646"/>
      <c r="K12" s="646"/>
      <c r="L12" s="646"/>
      <c r="M12" s="65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8"/>
      <c r="B13" s="608"/>
      <c r="C13" s="608"/>
      <c r="D13" s="614"/>
      <c r="E13" s="618"/>
      <c r="F13" s="611"/>
      <c r="G13" s="470"/>
      <c r="H13" s="652"/>
      <c r="I13" s="646"/>
      <c r="J13" s="646"/>
      <c r="K13" s="646"/>
      <c r="L13" s="646"/>
      <c r="M13" s="65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8"/>
      <c r="B14" s="608"/>
      <c r="C14" s="608"/>
      <c r="D14" s="614"/>
      <c r="E14" s="618"/>
      <c r="F14" s="611"/>
      <c r="G14" s="470"/>
      <c r="H14" s="652"/>
      <c r="I14" s="646"/>
      <c r="J14" s="646"/>
      <c r="K14" s="646"/>
      <c r="L14" s="646"/>
      <c r="M14" s="65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8"/>
      <c r="B15" s="608"/>
      <c r="C15" s="608"/>
      <c r="D15" s="614"/>
      <c r="E15" s="618"/>
      <c r="F15" s="611"/>
      <c r="G15" s="470"/>
      <c r="H15" s="652"/>
      <c r="I15" s="646"/>
      <c r="J15" s="646"/>
      <c r="K15" s="646"/>
      <c r="L15" s="646"/>
      <c r="M15" s="65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8"/>
      <c r="B16" s="608"/>
      <c r="C16" s="608"/>
      <c r="D16" s="614"/>
      <c r="E16" s="618"/>
      <c r="F16" s="611"/>
      <c r="G16" s="470"/>
      <c r="H16" s="652"/>
      <c r="I16" s="646"/>
      <c r="J16" s="646"/>
      <c r="K16" s="646"/>
      <c r="L16" s="646"/>
      <c r="M16" s="65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8"/>
      <c r="B17" s="608"/>
      <c r="C17" s="608"/>
      <c r="D17" s="615"/>
      <c r="E17" s="619"/>
      <c r="F17" s="611"/>
      <c r="G17" s="470"/>
      <c r="H17" s="652"/>
      <c r="I17" s="646"/>
      <c r="J17" s="646"/>
      <c r="K17" s="646"/>
      <c r="L17" s="646"/>
      <c r="M17" s="65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8"/>
      <c r="B18" s="608"/>
      <c r="C18" s="608"/>
      <c r="D18" s="615"/>
      <c r="E18" s="619"/>
      <c r="F18" s="611"/>
      <c r="G18" s="470"/>
      <c r="H18" s="652"/>
      <c r="I18" s="646"/>
      <c r="J18" s="646"/>
      <c r="K18" s="646"/>
      <c r="L18" s="646"/>
      <c r="M18" s="65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42" customHeight="1" thickBot="1">
      <c r="A19" s="609"/>
      <c r="B19" s="609"/>
      <c r="C19" s="609"/>
      <c r="D19" s="616"/>
      <c r="E19" s="620"/>
      <c r="F19" s="612"/>
      <c r="G19" s="648"/>
      <c r="H19" s="653"/>
      <c r="I19" s="647"/>
      <c r="J19" s="647"/>
      <c r="K19" s="647"/>
      <c r="L19" s="647"/>
      <c r="M19" s="65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07">
        <f>'7. Mapa Final'!A11</f>
        <v>2</v>
      </c>
      <c r="B20" s="607" t="str">
        <f>'7. Mapa Final'!B11</f>
        <v xml:space="preserve">Incumplimiento  en la recolección de la Información Estadística </v>
      </c>
      <c r="C20" s="607" t="str">
        <f>'7. Mapa Final'!C11</f>
        <v>No disponer de información para reportes y consultas y medidas de reordenamiento.</v>
      </c>
      <c r="D20" s="613" t="str">
        <f>'7. Mapa Final'!J11</f>
        <v>Muy Baja - 1</v>
      </c>
      <c r="E20" s="617" t="str">
        <f>'7. Mapa Final'!K11</f>
        <v>Menor - 2</v>
      </c>
      <c r="F20" s="610" t="str">
        <f>'7. Mapa Final'!M11</f>
        <v>Bajo - 2</v>
      </c>
      <c r="G20" s="470" t="s">
        <v>411</v>
      </c>
      <c r="H20" s="645" t="s">
        <v>492</v>
      </c>
      <c r="I20" s="657"/>
      <c r="J20" s="657" t="s">
        <v>494</v>
      </c>
      <c r="K20" s="651">
        <v>45383</v>
      </c>
      <c r="L20" s="651">
        <v>45473</v>
      </c>
      <c r="M20" s="645" t="s">
        <v>543</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8"/>
      <c r="B21" s="608"/>
      <c r="C21" s="608"/>
      <c r="D21" s="614"/>
      <c r="E21" s="618"/>
      <c r="F21" s="611"/>
      <c r="G21" s="470"/>
      <c r="H21" s="652"/>
      <c r="I21" s="646"/>
      <c r="J21" s="646"/>
      <c r="K21" s="646"/>
      <c r="L21" s="646"/>
      <c r="M21" s="65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8"/>
      <c r="B22" s="608"/>
      <c r="C22" s="608"/>
      <c r="D22" s="614"/>
      <c r="E22" s="618"/>
      <c r="F22" s="611"/>
      <c r="G22" s="470"/>
      <c r="H22" s="652"/>
      <c r="I22" s="646"/>
      <c r="J22" s="646"/>
      <c r="K22" s="646"/>
      <c r="L22" s="646"/>
      <c r="M22" s="65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8"/>
      <c r="B23" s="608"/>
      <c r="C23" s="608"/>
      <c r="D23" s="614"/>
      <c r="E23" s="618"/>
      <c r="F23" s="611"/>
      <c r="G23" s="470"/>
      <c r="H23" s="652"/>
      <c r="I23" s="646"/>
      <c r="J23" s="646"/>
      <c r="K23" s="646"/>
      <c r="L23" s="646"/>
      <c r="M23" s="65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8"/>
      <c r="B24" s="608"/>
      <c r="C24" s="608"/>
      <c r="D24" s="614"/>
      <c r="E24" s="618"/>
      <c r="F24" s="611"/>
      <c r="G24" s="470"/>
      <c r="H24" s="652"/>
      <c r="I24" s="646"/>
      <c r="J24" s="646"/>
      <c r="K24" s="646"/>
      <c r="L24" s="646"/>
      <c r="M24" s="65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8"/>
      <c r="B25" s="608"/>
      <c r="C25" s="608"/>
      <c r="D25" s="614"/>
      <c r="E25" s="618"/>
      <c r="F25" s="611"/>
      <c r="G25" s="470"/>
      <c r="H25" s="652"/>
      <c r="I25" s="646"/>
      <c r="J25" s="646"/>
      <c r="K25" s="646"/>
      <c r="L25" s="646"/>
      <c r="M25" s="652"/>
      <c r="N25" s="34"/>
      <c r="O25" s="34"/>
    </row>
    <row r="26" spans="1:169">
      <c r="A26" s="608"/>
      <c r="B26" s="608"/>
      <c r="C26" s="608"/>
      <c r="D26" s="614"/>
      <c r="E26" s="618"/>
      <c r="F26" s="611"/>
      <c r="G26" s="470"/>
      <c r="H26" s="652"/>
      <c r="I26" s="646"/>
      <c r="J26" s="646"/>
      <c r="K26" s="646"/>
      <c r="L26" s="646"/>
      <c r="M26" s="652"/>
      <c r="N26" s="34"/>
      <c r="O26" s="34"/>
    </row>
    <row r="27" spans="1:169">
      <c r="A27" s="608"/>
      <c r="B27" s="608"/>
      <c r="C27" s="608"/>
      <c r="D27" s="615"/>
      <c r="E27" s="619"/>
      <c r="F27" s="611"/>
      <c r="G27" s="470"/>
      <c r="H27" s="652"/>
      <c r="I27" s="646"/>
      <c r="J27" s="646"/>
      <c r="K27" s="646"/>
      <c r="L27" s="646"/>
      <c r="M27" s="652"/>
      <c r="N27" s="34"/>
      <c r="O27" s="34"/>
    </row>
    <row r="28" spans="1:169">
      <c r="A28" s="608"/>
      <c r="B28" s="608"/>
      <c r="C28" s="608"/>
      <c r="D28" s="615"/>
      <c r="E28" s="619"/>
      <c r="F28" s="611"/>
      <c r="G28" s="470"/>
      <c r="H28" s="652"/>
      <c r="I28" s="646"/>
      <c r="J28" s="646"/>
      <c r="K28" s="646"/>
      <c r="L28" s="646"/>
      <c r="M28" s="652"/>
      <c r="N28" s="34"/>
      <c r="O28" s="34"/>
    </row>
    <row r="29" spans="1:169" ht="15.75" thickBot="1">
      <c r="A29" s="609"/>
      <c r="B29" s="609"/>
      <c r="C29" s="609"/>
      <c r="D29" s="616"/>
      <c r="E29" s="620"/>
      <c r="F29" s="612"/>
      <c r="G29" s="648"/>
      <c r="H29" s="653"/>
      <c r="I29" s="647"/>
      <c r="J29" s="647"/>
      <c r="K29" s="647"/>
      <c r="L29" s="647"/>
      <c r="M29" s="653"/>
      <c r="N29" s="34"/>
      <c r="O29" s="34"/>
    </row>
    <row r="30" spans="1:169" ht="15" customHeight="1">
      <c r="A30" s="607">
        <f>'7. Mapa Final'!A15</f>
        <v>3</v>
      </c>
      <c r="B30" s="607" t="str">
        <f>'7. Mapa Final'!B15</f>
        <v xml:space="preserve">Recibir dádivas o beneficios a nombre propio o de terceros para, no entregar o entregar información privilegiada o confidencial </v>
      </c>
      <c r="C30" s="607" t="str">
        <f>'7. Mapa Final'!C15</f>
        <v xml:space="preserve">Posibilidad de actos indebidos de  los servidores judiciales debido a  la carencia en transparencia, etica y valores </v>
      </c>
      <c r="D30" s="613" t="str">
        <f>'7. Mapa Final'!J15</f>
        <v>Muy Baja - 1</v>
      </c>
      <c r="E30" s="617" t="str">
        <f>'7. Mapa Final'!K15</f>
        <v>Moderado - 3</v>
      </c>
      <c r="F30" s="610" t="str">
        <f>'7. Mapa Final'!M15</f>
        <v>Moderado - 3</v>
      </c>
      <c r="G30" s="470" t="s">
        <v>411</v>
      </c>
      <c r="H30" s="645" t="s">
        <v>492</v>
      </c>
      <c r="I30" s="657"/>
      <c r="J30" s="657" t="s">
        <v>494</v>
      </c>
      <c r="K30" s="651">
        <v>45383</v>
      </c>
      <c r="L30" s="651">
        <v>45473</v>
      </c>
      <c r="M30" s="658" t="s">
        <v>542</v>
      </c>
    </row>
    <row r="31" spans="1:169">
      <c r="A31" s="608"/>
      <c r="B31" s="608"/>
      <c r="C31" s="608"/>
      <c r="D31" s="614"/>
      <c r="E31" s="618"/>
      <c r="F31" s="611"/>
      <c r="G31" s="470"/>
      <c r="H31" s="652"/>
      <c r="I31" s="646"/>
      <c r="J31" s="646"/>
      <c r="K31" s="646"/>
      <c r="L31" s="646"/>
      <c r="M31" s="659"/>
    </row>
    <row r="32" spans="1:169">
      <c r="A32" s="608"/>
      <c r="B32" s="608"/>
      <c r="C32" s="608"/>
      <c r="D32" s="614"/>
      <c r="E32" s="618"/>
      <c r="F32" s="611"/>
      <c r="G32" s="470"/>
      <c r="H32" s="652"/>
      <c r="I32" s="646"/>
      <c r="J32" s="646"/>
      <c r="K32" s="646"/>
      <c r="L32" s="646"/>
      <c r="M32" s="659"/>
    </row>
    <row r="33" spans="1:13">
      <c r="A33" s="608"/>
      <c r="B33" s="608"/>
      <c r="C33" s="608"/>
      <c r="D33" s="614"/>
      <c r="E33" s="618"/>
      <c r="F33" s="611"/>
      <c r="G33" s="470"/>
      <c r="H33" s="652"/>
      <c r="I33" s="646"/>
      <c r="J33" s="646"/>
      <c r="K33" s="646"/>
      <c r="L33" s="646"/>
      <c r="M33" s="659"/>
    </row>
    <row r="34" spans="1:13">
      <c r="A34" s="608"/>
      <c r="B34" s="608"/>
      <c r="C34" s="608"/>
      <c r="D34" s="614"/>
      <c r="E34" s="618"/>
      <c r="F34" s="611"/>
      <c r="G34" s="470"/>
      <c r="H34" s="652"/>
      <c r="I34" s="646"/>
      <c r="J34" s="646"/>
      <c r="K34" s="646"/>
      <c r="L34" s="646"/>
      <c r="M34" s="659"/>
    </row>
    <row r="35" spans="1:13">
      <c r="A35" s="608"/>
      <c r="B35" s="608"/>
      <c r="C35" s="608"/>
      <c r="D35" s="614"/>
      <c r="E35" s="618"/>
      <c r="F35" s="611"/>
      <c r="G35" s="470"/>
      <c r="H35" s="652"/>
      <c r="I35" s="646"/>
      <c r="J35" s="646"/>
      <c r="K35" s="646"/>
      <c r="L35" s="646"/>
      <c r="M35" s="659"/>
    </row>
    <row r="36" spans="1:13">
      <c r="A36" s="608"/>
      <c r="B36" s="608"/>
      <c r="C36" s="608"/>
      <c r="D36" s="614"/>
      <c r="E36" s="618"/>
      <c r="F36" s="611"/>
      <c r="G36" s="470"/>
      <c r="H36" s="652"/>
      <c r="I36" s="646"/>
      <c r="J36" s="646"/>
      <c r="K36" s="646"/>
      <c r="L36" s="646"/>
      <c r="M36" s="659"/>
    </row>
    <row r="37" spans="1:13">
      <c r="A37" s="608"/>
      <c r="B37" s="608"/>
      <c r="C37" s="608"/>
      <c r="D37" s="615"/>
      <c r="E37" s="619"/>
      <c r="F37" s="611"/>
      <c r="G37" s="470"/>
      <c r="H37" s="652"/>
      <c r="I37" s="646"/>
      <c r="J37" s="646"/>
      <c r="K37" s="646"/>
      <c r="L37" s="646"/>
      <c r="M37" s="659"/>
    </row>
    <row r="38" spans="1:13">
      <c r="A38" s="608"/>
      <c r="B38" s="608"/>
      <c r="C38" s="608"/>
      <c r="D38" s="615"/>
      <c r="E38" s="619"/>
      <c r="F38" s="611"/>
      <c r="G38" s="470"/>
      <c r="H38" s="652"/>
      <c r="I38" s="646"/>
      <c r="J38" s="646"/>
      <c r="K38" s="646"/>
      <c r="L38" s="646"/>
      <c r="M38" s="659"/>
    </row>
    <row r="39" spans="1:13" ht="15.75" thickBot="1">
      <c r="A39" s="609"/>
      <c r="B39" s="609"/>
      <c r="C39" s="609"/>
      <c r="D39" s="616"/>
      <c r="E39" s="620"/>
      <c r="F39" s="612"/>
      <c r="G39" s="648"/>
      <c r="H39" s="653"/>
      <c r="I39" s="647"/>
      <c r="J39" s="647"/>
      <c r="K39" s="647"/>
      <c r="L39" s="647"/>
      <c r="M39" s="659"/>
    </row>
    <row r="40" spans="1:13" ht="15" customHeight="1">
      <c r="A40" s="607">
        <f>'7. Mapa Final'!A17</f>
        <v>4</v>
      </c>
      <c r="B40" s="607" t="str">
        <f>'7. Mapa Final'!B17</f>
        <v>Ofrecer, prometer, entregar, aceptar o solicitar una ventaja indebida para modificar los resultados estadísticos, con el objeto de favorecer intereses propios o de terceros.</v>
      </c>
      <c r="C40" s="607" t="str">
        <f>'7. Mapa Final'!C17</f>
        <v xml:space="preserve">Cuando por indebido interés se permite manipular, sustraer, extraviar información estadística propiciando negligencia o favorecimiento propio o de terceros. </v>
      </c>
      <c r="D40" s="613" t="str">
        <f>'7. Mapa Final'!J17</f>
        <v>Muy Baja - 1</v>
      </c>
      <c r="E40" s="617" t="str">
        <f>'7. Mapa Final'!K17</f>
        <v>Moderado - 3</v>
      </c>
      <c r="F40" s="610" t="str">
        <f>'7. Mapa Final'!M17</f>
        <v>Moderado - 3</v>
      </c>
      <c r="G40" s="470" t="s">
        <v>411</v>
      </c>
      <c r="H40" s="645" t="s">
        <v>495</v>
      </c>
      <c r="I40" s="657"/>
      <c r="J40" s="657" t="s">
        <v>494</v>
      </c>
      <c r="K40" s="651">
        <v>45383</v>
      </c>
      <c r="L40" s="651">
        <v>45473</v>
      </c>
      <c r="M40" s="645" t="s">
        <v>499</v>
      </c>
    </row>
    <row r="41" spans="1:13">
      <c r="A41" s="608"/>
      <c r="B41" s="608"/>
      <c r="C41" s="608"/>
      <c r="D41" s="614"/>
      <c r="E41" s="618"/>
      <c r="F41" s="611"/>
      <c r="G41" s="470"/>
      <c r="H41" s="646"/>
      <c r="I41" s="646"/>
      <c r="J41" s="646"/>
      <c r="K41" s="646"/>
      <c r="L41" s="646"/>
      <c r="M41" s="652"/>
    </row>
    <row r="42" spans="1:13">
      <c r="A42" s="608"/>
      <c r="B42" s="608"/>
      <c r="C42" s="608"/>
      <c r="D42" s="614"/>
      <c r="E42" s="618"/>
      <c r="F42" s="611"/>
      <c r="G42" s="470"/>
      <c r="H42" s="646"/>
      <c r="I42" s="646"/>
      <c r="J42" s="646"/>
      <c r="K42" s="646"/>
      <c r="L42" s="646"/>
      <c r="M42" s="652"/>
    </row>
    <row r="43" spans="1:13">
      <c r="A43" s="608"/>
      <c r="B43" s="608"/>
      <c r="C43" s="608"/>
      <c r="D43" s="614"/>
      <c r="E43" s="618"/>
      <c r="F43" s="611"/>
      <c r="G43" s="470"/>
      <c r="H43" s="646"/>
      <c r="I43" s="646"/>
      <c r="J43" s="646"/>
      <c r="K43" s="646"/>
      <c r="L43" s="646"/>
      <c r="M43" s="652"/>
    </row>
    <row r="44" spans="1:13">
      <c r="A44" s="608"/>
      <c r="B44" s="608"/>
      <c r="C44" s="608"/>
      <c r="D44" s="614"/>
      <c r="E44" s="618"/>
      <c r="F44" s="611"/>
      <c r="G44" s="470"/>
      <c r="H44" s="646"/>
      <c r="I44" s="646"/>
      <c r="J44" s="646"/>
      <c r="K44" s="646"/>
      <c r="L44" s="646"/>
      <c r="M44" s="652"/>
    </row>
    <row r="45" spans="1:13">
      <c r="A45" s="608"/>
      <c r="B45" s="608"/>
      <c r="C45" s="608"/>
      <c r="D45" s="614"/>
      <c r="E45" s="618"/>
      <c r="F45" s="611"/>
      <c r="G45" s="470"/>
      <c r="H45" s="646"/>
      <c r="I45" s="646"/>
      <c r="J45" s="646"/>
      <c r="K45" s="646"/>
      <c r="L45" s="646"/>
      <c r="M45" s="652"/>
    </row>
    <row r="46" spans="1:13">
      <c r="A46" s="608"/>
      <c r="B46" s="608"/>
      <c r="C46" s="608"/>
      <c r="D46" s="614"/>
      <c r="E46" s="618"/>
      <c r="F46" s="611"/>
      <c r="G46" s="470"/>
      <c r="H46" s="646"/>
      <c r="I46" s="646"/>
      <c r="J46" s="646"/>
      <c r="K46" s="646"/>
      <c r="L46" s="646"/>
      <c r="M46" s="652"/>
    </row>
    <row r="47" spans="1:13">
      <c r="A47" s="608"/>
      <c r="B47" s="608"/>
      <c r="C47" s="608"/>
      <c r="D47" s="615"/>
      <c r="E47" s="619"/>
      <c r="F47" s="611"/>
      <c r="G47" s="470"/>
      <c r="H47" s="646"/>
      <c r="I47" s="646"/>
      <c r="J47" s="646"/>
      <c r="K47" s="646"/>
      <c r="L47" s="646"/>
      <c r="M47" s="652"/>
    </row>
    <row r="48" spans="1:13">
      <c r="A48" s="608"/>
      <c r="B48" s="608"/>
      <c r="C48" s="608"/>
      <c r="D48" s="615"/>
      <c r="E48" s="619"/>
      <c r="F48" s="611"/>
      <c r="G48" s="470"/>
      <c r="H48" s="646"/>
      <c r="I48" s="646"/>
      <c r="J48" s="646"/>
      <c r="K48" s="646"/>
      <c r="L48" s="646"/>
      <c r="M48" s="652"/>
    </row>
    <row r="49" spans="1:13" ht="15.75" thickBot="1">
      <c r="A49" s="609"/>
      <c r="B49" s="609"/>
      <c r="C49" s="609"/>
      <c r="D49" s="616"/>
      <c r="E49" s="620"/>
      <c r="F49" s="612"/>
      <c r="G49" s="648"/>
      <c r="H49" s="647"/>
      <c r="I49" s="647"/>
      <c r="J49" s="647"/>
      <c r="K49" s="647"/>
      <c r="L49" s="647"/>
      <c r="M49" s="653"/>
    </row>
    <row r="50" spans="1:13" ht="15" customHeight="1">
      <c r="A50" s="607">
        <f>'7. Mapa Final'!A22</f>
        <v>5</v>
      </c>
      <c r="B50" s="607" t="str">
        <f>'7. Mapa Final'!B22</f>
        <v>Ofrecer, prometer, entregar, aceptar o solicitar una ventaja indebida para influir o direccionar la evaluación de proponentes en los procesos de selección de contratistas, con el objetivo de favorecer intereses propios o de terceros (Fase precontractual).</v>
      </c>
      <c r="C50" s="607" t="str">
        <f>'7. Mapa Final'!C22</f>
        <v>Incumplimiento de las metas establecidas</v>
      </c>
      <c r="D50" s="613" t="str">
        <f>'7. Mapa Final'!J22</f>
        <v>Muy Baja - 1</v>
      </c>
      <c r="E50" s="617" t="str">
        <f>'7. Mapa Final'!K22</f>
        <v>Mayor - 4</v>
      </c>
      <c r="F50" s="610" t="str">
        <f>'7. Mapa Final'!M22</f>
        <v>Alto  - 4</v>
      </c>
      <c r="G50" s="470" t="s">
        <v>411</v>
      </c>
      <c r="H50" s="645" t="s">
        <v>496</v>
      </c>
      <c r="I50" s="657"/>
      <c r="J50" s="657" t="s">
        <v>494</v>
      </c>
      <c r="K50" s="651">
        <v>45383</v>
      </c>
      <c r="L50" s="651">
        <v>45473</v>
      </c>
      <c r="M50" s="645" t="s">
        <v>499</v>
      </c>
    </row>
    <row r="51" spans="1:13">
      <c r="A51" s="608"/>
      <c r="B51" s="608"/>
      <c r="C51" s="608"/>
      <c r="D51" s="614"/>
      <c r="E51" s="618"/>
      <c r="F51" s="611"/>
      <c r="G51" s="470"/>
      <c r="H51" s="646"/>
      <c r="I51" s="646"/>
      <c r="J51" s="646"/>
      <c r="K51" s="646"/>
      <c r="L51" s="646"/>
      <c r="M51" s="652"/>
    </row>
    <row r="52" spans="1:13">
      <c r="A52" s="608"/>
      <c r="B52" s="608"/>
      <c r="C52" s="608"/>
      <c r="D52" s="614"/>
      <c r="E52" s="618"/>
      <c r="F52" s="611"/>
      <c r="G52" s="470"/>
      <c r="H52" s="646"/>
      <c r="I52" s="646"/>
      <c r="J52" s="646"/>
      <c r="K52" s="646"/>
      <c r="L52" s="646"/>
      <c r="M52" s="652"/>
    </row>
    <row r="53" spans="1:13">
      <c r="A53" s="608"/>
      <c r="B53" s="608"/>
      <c r="C53" s="608"/>
      <c r="D53" s="614"/>
      <c r="E53" s="618"/>
      <c r="F53" s="611"/>
      <c r="G53" s="470"/>
      <c r="H53" s="646"/>
      <c r="I53" s="646"/>
      <c r="J53" s="646"/>
      <c r="K53" s="646"/>
      <c r="L53" s="646"/>
      <c r="M53" s="652"/>
    </row>
    <row r="54" spans="1:13">
      <c r="A54" s="608"/>
      <c r="B54" s="608"/>
      <c r="C54" s="608"/>
      <c r="D54" s="614"/>
      <c r="E54" s="618"/>
      <c r="F54" s="611"/>
      <c r="G54" s="470"/>
      <c r="H54" s="646"/>
      <c r="I54" s="646"/>
      <c r="J54" s="646"/>
      <c r="K54" s="646"/>
      <c r="L54" s="646"/>
      <c r="M54" s="652"/>
    </row>
    <row r="55" spans="1:13">
      <c r="A55" s="608"/>
      <c r="B55" s="608"/>
      <c r="C55" s="608"/>
      <c r="D55" s="614"/>
      <c r="E55" s="618"/>
      <c r="F55" s="611"/>
      <c r="G55" s="470"/>
      <c r="H55" s="646"/>
      <c r="I55" s="646"/>
      <c r="J55" s="646"/>
      <c r="K55" s="646"/>
      <c r="L55" s="646"/>
      <c r="M55" s="652"/>
    </row>
    <row r="56" spans="1:13">
      <c r="A56" s="608"/>
      <c r="B56" s="608"/>
      <c r="C56" s="608"/>
      <c r="D56" s="614"/>
      <c r="E56" s="618"/>
      <c r="F56" s="611"/>
      <c r="G56" s="470"/>
      <c r="H56" s="646"/>
      <c r="I56" s="646"/>
      <c r="J56" s="646"/>
      <c r="K56" s="646"/>
      <c r="L56" s="646"/>
      <c r="M56" s="652"/>
    </row>
    <row r="57" spans="1:13">
      <c r="A57" s="608"/>
      <c r="B57" s="608"/>
      <c r="C57" s="608"/>
      <c r="D57" s="615"/>
      <c r="E57" s="619"/>
      <c r="F57" s="611"/>
      <c r="G57" s="470"/>
      <c r="H57" s="646"/>
      <c r="I57" s="646"/>
      <c r="J57" s="646"/>
      <c r="K57" s="646"/>
      <c r="L57" s="646"/>
      <c r="M57" s="652"/>
    </row>
    <row r="58" spans="1:13">
      <c r="A58" s="608"/>
      <c r="B58" s="608"/>
      <c r="C58" s="608"/>
      <c r="D58" s="615"/>
      <c r="E58" s="619"/>
      <c r="F58" s="611"/>
      <c r="G58" s="470"/>
      <c r="H58" s="646"/>
      <c r="I58" s="646"/>
      <c r="J58" s="646"/>
      <c r="K58" s="646"/>
      <c r="L58" s="646"/>
      <c r="M58" s="652"/>
    </row>
    <row r="59" spans="1:13" ht="15.75" thickBot="1">
      <c r="A59" s="609"/>
      <c r="B59" s="609"/>
      <c r="C59" s="609"/>
      <c r="D59" s="616"/>
      <c r="E59" s="620"/>
      <c r="F59" s="612"/>
      <c r="G59" s="648"/>
      <c r="H59" s="647"/>
      <c r="I59" s="647"/>
      <c r="J59" s="647"/>
      <c r="K59" s="647"/>
      <c r="L59" s="647"/>
      <c r="M59" s="653"/>
    </row>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C10:C19"/>
    <mergeCell ref="D10:D19"/>
    <mergeCell ref="E10:E19"/>
    <mergeCell ref="L10:L19"/>
    <mergeCell ref="M10:M19"/>
    <mergeCell ref="I10:I19"/>
    <mergeCell ref="J10:J19"/>
    <mergeCell ref="K10:K1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I20:I29"/>
    <mergeCell ref="J20:J29"/>
    <mergeCell ref="I30:I39"/>
    <mergeCell ref="J30:J39"/>
    <mergeCell ref="K20:K29"/>
    <mergeCell ref="K30:K3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A50:A59"/>
    <mergeCell ref="B50:B59"/>
    <mergeCell ref="C50:C59"/>
    <mergeCell ref="D50:D59"/>
    <mergeCell ref="E50:E59"/>
  </mergeCells>
  <conditionalFormatting sqref="A7:B7">
    <cfRule type="containsText" dxfId="95" priority="41" operator="containsText" text="3- Moderado">
      <formula>NOT(ISERROR(SEARCH("3- Moderado",A7)))</formula>
    </cfRule>
    <cfRule type="containsText" dxfId="94" priority="42" operator="containsText" text="6- Moderado">
      <formula>NOT(ISERROR(SEARCH("6- Moderado",A7)))</formula>
    </cfRule>
    <cfRule type="containsText" dxfId="93" priority="43" operator="containsText" text="4- Moderado">
      <formula>NOT(ISERROR(SEARCH("4- Moderado",A7)))</formula>
    </cfRule>
    <cfRule type="containsText" dxfId="92" priority="44" operator="containsText" text="3- Bajo">
      <formula>NOT(ISERROR(SEARCH("3- Bajo",A7)))</formula>
    </cfRule>
    <cfRule type="containsText" dxfId="91" priority="45" operator="containsText" text="4- Bajo">
      <formula>NOT(ISERROR(SEARCH("4- Bajo",A7)))</formula>
    </cfRule>
    <cfRule type="containsText" dxfId="90" priority="46" operator="containsText" text="1- Bajo">
      <formula>NOT(ISERROR(SEARCH("1- Bajo",A7)))</formula>
    </cfRule>
  </conditionalFormatting>
  <conditionalFormatting sqref="A10:E10 A20:E20 A30:E30 A40:E40 A50:E50">
    <cfRule type="containsText" dxfId="89" priority="35" operator="containsText" text="3- Moderado">
      <formula>NOT(ISERROR(SEARCH("3- Moderado",A10)))</formula>
    </cfRule>
    <cfRule type="containsText" dxfId="88" priority="36" operator="containsText" text="6- Moderado">
      <formula>NOT(ISERROR(SEARCH("6- Moderado",A10)))</formula>
    </cfRule>
    <cfRule type="containsText" dxfId="87" priority="37" operator="containsText" text="4- Moderado">
      <formula>NOT(ISERROR(SEARCH("4- Moderado",A10)))</formula>
    </cfRule>
    <cfRule type="containsText" dxfId="86" priority="38" operator="containsText" text="3- Bajo">
      <formula>NOT(ISERROR(SEARCH("3- Bajo",A10)))</formula>
    </cfRule>
    <cfRule type="containsText" dxfId="85" priority="39" operator="containsText" text="4- Bajo">
      <formula>NOT(ISERROR(SEARCH("4- Bajo",A10)))</formula>
    </cfRule>
    <cfRule type="containsText" dxfId="84" priority="40" operator="containsText" text="1- Bajo">
      <formula>NOT(ISERROR(SEARCH("1- Bajo",A10)))</formula>
    </cfRule>
  </conditionalFormatting>
  <conditionalFormatting sqref="C8:F8">
    <cfRule type="containsText" dxfId="83" priority="1" operator="containsText" text="3- Moderado">
      <formula>NOT(ISERROR(SEARCH("3- Moderado",C8)))</formula>
    </cfRule>
    <cfRule type="containsText" dxfId="82" priority="2" operator="containsText" text="6- Moderado">
      <formula>NOT(ISERROR(SEARCH("6- Moderado",C8)))</formula>
    </cfRule>
    <cfRule type="containsText" dxfId="81" priority="3" operator="containsText" text="4- Moderado">
      <formula>NOT(ISERROR(SEARCH("4- Moderado",C8)))</formula>
    </cfRule>
    <cfRule type="containsText" dxfId="80" priority="4" operator="containsText" text="3- Bajo">
      <formula>NOT(ISERROR(SEARCH("3- Bajo",C8)))</formula>
    </cfRule>
    <cfRule type="containsText" dxfId="79" priority="5" operator="containsText" text="4- Bajo">
      <formula>NOT(ISERROR(SEARCH("4- Bajo",C8)))</formula>
    </cfRule>
    <cfRule type="containsText" dxfId="78" priority="6" operator="containsText" text="1- Bajo">
      <formula>NOT(ISERROR(SEARCH("1- Bajo",C8)))</formula>
    </cfRule>
  </conditionalFormatting>
  <conditionalFormatting sqref="D10:D59">
    <cfRule type="containsText" dxfId="77" priority="11" operator="containsText" text="Muy Alta">
      <formula>NOT(ISERROR(SEARCH("Muy Alta",D10)))</formula>
    </cfRule>
    <cfRule type="containsText" dxfId="76" priority="12" operator="containsText" text="Alta">
      <formula>NOT(ISERROR(SEARCH("Alta",D10)))</formula>
    </cfRule>
    <cfRule type="containsText" dxfId="75" priority="13" operator="containsText" text="Baja">
      <formula>NOT(ISERROR(SEARCH("Baja",D10)))</formula>
    </cfRule>
    <cfRule type="containsText" dxfId="74" priority="14" operator="containsText" text="Muy Baja">
      <formula>NOT(ISERROR(SEARCH("Muy Baja",D10)))</formula>
    </cfRule>
    <cfRule type="containsText" dxfId="73" priority="16" operator="containsText" text="Media">
      <formula>NOT(ISERROR(SEARCH("Media",D10)))</formula>
    </cfRule>
  </conditionalFormatting>
  <conditionalFormatting sqref="E10:E59">
    <cfRule type="containsText" dxfId="72" priority="7" operator="containsText" text="Catastrófico">
      <formula>NOT(ISERROR(SEARCH("Catastrófico",E10)))</formula>
    </cfRule>
    <cfRule type="containsText" dxfId="71" priority="8" operator="containsText" text="Mayor">
      <formula>NOT(ISERROR(SEARCH("Mayor",E10)))</formula>
    </cfRule>
    <cfRule type="containsText" dxfId="70" priority="9" operator="containsText" text="Menor">
      <formula>NOT(ISERROR(SEARCH("Menor",E10)))</formula>
    </cfRule>
    <cfRule type="containsText" dxfId="69" priority="10" operator="containsText" text="Leve">
      <formula>NOT(ISERROR(SEARCH("Leve",E10)))</formula>
    </cfRule>
  </conditionalFormatting>
  <conditionalFormatting sqref="E10:F59">
    <cfRule type="containsText" dxfId="68" priority="15" operator="containsText" text="Moderado">
      <formula>NOT(ISERROR(SEARCH("Moderado",E10)))</formula>
    </cfRule>
  </conditionalFormatting>
  <conditionalFormatting sqref="F10:F59">
    <cfRule type="containsText" dxfId="67" priority="1783" operator="containsText" text="Bajo">
      <formula>NOT(ISERROR(SEARCH("Bajo",F10)))</formula>
    </cfRule>
    <cfRule type="containsText" dxfId="66" priority="1784" operator="containsText" text="Moderado">
      <formula>NOT(ISERROR(SEARCH("Moderado",F10)))</formula>
    </cfRule>
    <cfRule type="containsText" dxfId="65" priority="1785" operator="containsText" text="Alto">
      <formula>NOT(ISERROR(SEARCH("Alto",F10)))</formula>
    </cfRule>
    <cfRule type="containsText" dxfId="64" priority="1786" operator="containsText" text="Extremo">
      <formula>NOT(ISERROR(SEARCH("Extremo",F10)))</formula>
    </cfRule>
    <cfRule type="colorScale" priority="178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opLeftCell="A7" zoomScale="71" zoomScaleNormal="71" workbookViewId="0">
      <selection activeCell="M10" sqref="M10:M19"/>
    </sheetView>
  </sheetViews>
  <sheetFormatPr baseColWidth="10" defaultColWidth="11.42578125" defaultRowHeight="15"/>
  <cols>
    <col min="1" max="2" width="18.42578125" style="5" customWidth="1"/>
    <col min="3" max="3" width="40.28515625" customWidth="1"/>
    <col min="4" max="4" width="16.85546875" style="90"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7109375" customWidth="1"/>
    <col min="14" max="169" width="11.42578125" style="2"/>
  </cols>
  <sheetData>
    <row r="1" spans="1:271" s="19" customFormat="1" ht="16.5" customHeight="1">
      <c r="A1" s="631"/>
      <c r="B1" s="632"/>
      <c r="C1" s="635"/>
      <c r="D1" s="635"/>
      <c r="E1" s="635"/>
      <c r="F1" s="635"/>
      <c r="G1" s="635"/>
      <c r="H1" s="635"/>
      <c r="I1" s="635"/>
      <c r="J1" s="636"/>
      <c r="K1" s="629"/>
      <c r="L1" s="629"/>
      <c r="M1" s="62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3"/>
      <c r="B2" s="634"/>
      <c r="C2" s="637"/>
      <c r="D2" s="637"/>
      <c r="E2" s="637"/>
      <c r="F2" s="637"/>
      <c r="G2" s="637"/>
      <c r="H2" s="637"/>
      <c r="I2" s="637"/>
      <c r="J2" s="638"/>
      <c r="K2" s="629"/>
      <c r="L2" s="629"/>
      <c r="M2" s="62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7"/>
      <c r="D3" s="637"/>
      <c r="E3" s="637"/>
      <c r="F3" s="637"/>
      <c r="G3" s="637"/>
      <c r="H3" s="637"/>
      <c r="I3" s="637"/>
      <c r="J3" s="638"/>
      <c r="K3" s="630"/>
      <c r="L3" s="630"/>
      <c r="M3" s="63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21" t="s">
        <v>263</v>
      </c>
      <c r="B4" s="622"/>
      <c r="C4" s="453" t="s">
        <v>3</v>
      </c>
      <c r="D4" s="453"/>
      <c r="E4" s="453"/>
      <c r="F4" s="453"/>
      <c r="G4" s="453"/>
      <c r="H4" s="453"/>
      <c r="I4" s="453"/>
      <c r="J4" s="453"/>
      <c r="K4" s="453"/>
      <c r="L4" s="453"/>
      <c r="M4" s="45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21" t="s">
        <v>265</v>
      </c>
      <c r="B5" s="622"/>
      <c r="C5" s="454" t="s">
        <v>31</v>
      </c>
      <c r="D5" s="454"/>
      <c r="E5" s="454"/>
      <c r="F5" s="454"/>
      <c r="G5" s="454"/>
      <c r="H5" s="454"/>
      <c r="I5" s="454"/>
      <c r="J5" s="454"/>
      <c r="K5" s="454"/>
      <c r="L5" s="454"/>
      <c r="M5" s="45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21" t="s">
        <v>266</v>
      </c>
      <c r="B6" s="622"/>
      <c r="C6" s="454" t="s">
        <v>267</v>
      </c>
      <c r="D6" s="454"/>
      <c r="E6" s="454"/>
      <c r="F6" s="454"/>
      <c r="G6" s="454"/>
      <c r="H6" s="454"/>
      <c r="I6" s="454"/>
      <c r="J6" s="454"/>
      <c r="K6" s="454"/>
      <c r="L6" s="454"/>
      <c r="M6" s="45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3" t="s">
        <v>450</v>
      </c>
      <c r="B7" s="624"/>
      <c r="C7" s="625"/>
      <c r="D7" s="626" t="s">
        <v>451</v>
      </c>
      <c r="E7" s="626"/>
      <c r="F7" s="626"/>
      <c r="G7" s="627" t="s">
        <v>452</v>
      </c>
      <c r="H7" s="639" t="s">
        <v>453</v>
      </c>
      <c r="I7" s="641" t="s">
        <v>454</v>
      </c>
      <c r="J7" s="642"/>
      <c r="K7" s="641" t="s">
        <v>455</v>
      </c>
      <c r="L7" s="642"/>
      <c r="M7" s="643" t="s">
        <v>534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205</v>
      </c>
      <c r="C8" s="36" t="s">
        <v>207</v>
      </c>
      <c r="D8" s="28" t="s">
        <v>217</v>
      </c>
      <c r="E8" s="28" t="s">
        <v>457</v>
      </c>
      <c r="F8" s="28" t="s">
        <v>458</v>
      </c>
      <c r="G8" s="628"/>
      <c r="H8" s="640"/>
      <c r="I8" s="29" t="s">
        <v>459</v>
      </c>
      <c r="J8" s="29" t="s">
        <v>460</v>
      </c>
      <c r="K8" s="29" t="s">
        <v>461</v>
      </c>
      <c r="L8" s="29" t="s">
        <v>462</v>
      </c>
      <c r="M8" s="64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9"/>
      <c r="B9" s="650"/>
      <c r="C9" s="650"/>
      <c r="D9" s="650"/>
      <c r="E9" s="650"/>
      <c r="F9" s="650"/>
      <c r="G9" s="65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7">
        <f>'7. Mapa Final'!A10</f>
        <v>1</v>
      </c>
      <c r="B10" s="607" t="str">
        <f>'7. Mapa Final'!B10</f>
        <v xml:space="preserve">Inexactitud en la recolección de la Información Estadística </v>
      </c>
      <c r="C10" s="607" t="str">
        <f>'7. Mapa Final'!C10</f>
        <v>Presentar datos o estimaciones equivocadas o incompletas relacionadas con la información de gestión judicial</v>
      </c>
      <c r="D10" s="613" t="str">
        <f>'7. Mapa Final'!J10</f>
        <v>Muy Baja - 1</v>
      </c>
      <c r="E10" s="617" t="str">
        <f>'7. Mapa Final'!K10</f>
        <v>Menor - 2</v>
      </c>
      <c r="F10" s="610" t="str">
        <f>'7. Mapa Final'!M10</f>
        <v>Bajo - 2</v>
      </c>
      <c r="G10" s="470" t="s">
        <v>411</v>
      </c>
      <c r="H10" s="645" t="s">
        <v>491</v>
      </c>
      <c r="I10" s="654"/>
      <c r="J10" s="662" t="s">
        <v>494</v>
      </c>
      <c r="K10" s="651">
        <v>45474</v>
      </c>
      <c r="L10" s="651">
        <v>45565</v>
      </c>
      <c r="M10" s="645" t="s">
        <v>493</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8"/>
      <c r="B11" s="608"/>
      <c r="C11" s="608"/>
      <c r="D11" s="614"/>
      <c r="E11" s="618"/>
      <c r="F11" s="611"/>
      <c r="G11" s="470"/>
      <c r="H11" s="652"/>
      <c r="I11" s="655"/>
      <c r="J11" s="663"/>
      <c r="K11" s="660"/>
      <c r="L11" s="660"/>
      <c r="M11" s="65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8"/>
      <c r="B12" s="608"/>
      <c r="C12" s="608"/>
      <c r="D12" s="614"/>
      <c r="E12" s="618"/>
      <c r="F12" s="611"/>
      <c r="G12" s="470"/>
      <c r="H12" s="652"/>
      <c r="I12" s="655"/>
      <c r="J12" s="663"/>
      <c r="K12" s="660"/>
      <c r="L12" s="660"/>
      <c r="M12" s="65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8"/>
      <c r="B13" s="608"/>
      <c r="C13" s="608"/>
      <c r="D13" s="614"/>
      <c r="E13" s="618"/>
      <c r="F13" s="611"/>
      <c r="G13" s="470"/>
      <c r="H13" s="652"/>
      <c r="I13" s="655"/>
      <c r="J13" s="663"/>
      <c r="K13" s="660"/>
      <c r="L13" s="660"/>
      <c r="M13" s="65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8"/>
      <c r="B14" s="608"/>
      <c r="C14" s="608"/>
      <c r="D14" s="614"/>
      <c r="E14" s="618"/>
      <c r="F14" s="611"/>
      <c r="G14" s="470"/>
      <c r="H14" s="652"/>
      <c r="I14" s="655"/>
      <c r="J14" s="663"/>
      <c r="K14" s="660"/>
      <c r="L14" s="660"/>
      <c r="M14" s="65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8"/>
      <c r="B15" s="608"/>
      <c r="C15" s="608"/>
      <c r="D15" s="614"/>
      <c r="E15" s="618"/>
      <c r="F15" s="611"/>
      <c r="G15" s="470"/>
      <c r="H15" s="652"/>
      <c r="I15" s="655"/>
      <c r="J15" s="663"/>
      <c r="K15" s="660"/>
      <c r="L15" s="660"/>
      <c r="M15" s="65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8"/>
      <c r="B16" s="608"/>
      <c r="C16" s="608"/>
      <c r="D16" s="614"/>
      <c r="E16" s="618"/>
      <c r="F16" s="611"/>
      <c r="G16" s="470"/>
      <c r="H16" s="652"/>
      <c r="I16" s="655"/>
      <c r="J16" s="663"/>
      <c r="K16" s="660"/>
      <c r="L16" s="660"/>
      <c r="M16" s="65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8"/>
      <c r="B17" s="608"/>
      <c r="C17" s="608"/>
      <c r="D17" s="615"/>
      <c r="E17" s="619"/>
      <c r="F17" s="611"/>
      <c r="G17" s="470"/>
      <c r="H17" s="652"/>
      <c r="I17" s="655"/>
      <c r="J17" s="663"/>
      <c r="K17" s="660"/>
      <c r="L17" s="660"/>
      <c r="M17" s="65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8"/>
      <c r="B18" s="608"/>
      <c r="C18" s="608"/>
      <c r="D18" s="615"/>
      <c r="E18" s="619"/>
      <c r="F18" s="611"/>
      <c r="G18" s="470"/>
      <c r="H18" s="652"/>
      <c r="I18" s="655"/>
      <c r="J18" s="663"/>
      <c r="K18" s="660"/>
      <c r="L18" s="660"/>
      <c r="M18" s="65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09"/>
      <c r="B19" s="609"/>
      <c r="C19" s="609"/>
      <c r="D19" s="616"/>
      <c r="E19" s="620"/>
      <c r="F19" s="612"/>
      <c r="G19" s="648"/>
      <c r="H19" s="653"/>
      <c r="I19" s="656"/>
      <c r="J19" s="664"/>
      <c r="K19" s="661"/>
      <c r="L19" s="661"/>
      <c r="M19" s="65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07">
        <f>'7. Mapa Final'!A11</f>
        <v>2</v>
      </c>
      <c r="B20" s="607" t="str">
        <f>'7. Mapa Final'!B11</f>
        <v xml:space="preserve">Incumplimiento  en la recolección de la Información Estadística </v>
      </c>
      <c r="C20" s="607" t="str">
        <f>'7. Mapa Final'!C11</f>
        <v>No disponer de información para reportes y consultas y medidas de reordenamiento.</v>
      </c>
      <c r="D20" s="613" t="str">
        <f>'7. Mapa Final'!J11</f>
        <v>Muy Baja - 1</v>
      </c>
      <c r="E20" s="617" t="str">
        <f>'7. Mapa Final'!K11</f>
        <v>Menor - 2</v>
      </c>
      <c r="F20" s="610" t="str">
        <f>'7. Mapa Final'!M11</f>
        <v>Bajo - 2</v>
      </c>
      <c r="G20" s="470" t="s">
        <v>411</v>
      </c>
      <c r="H20" s="645" t="s">
        <v>492</v>
      </c>
      <c r="I20" s="654"/>
      <c r="J20" s="662" t="s">
        <v>494</v>
      </c>
      <c r="K20" s="651">
        <v>45474</v>
      </c>
      <c r="L20" s="651">
        <v>45565</v>
      </c>
      <c r="M20" s="658" t="s">
        <v>539</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8"/>
      <c r="B21" s="608"/>
      <c r="C21" s="608"/>
      <c r="D21" s="614"/>
      <c r="E21" s="618"/>
      <c r="F21" s="611"/>
      <c r="G21" s="470"/>
      <c r="H21" s="652"/>
      <c r="I21" s="655"/>
      <c r="J21" s="663"/>
      <c r="K21" s="660"/>
      <c r="L21" s="660"/>
      <c r="M21" s="65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8"/>
      <c r="B22" s="608"/>
      <c r="C22" s="608"/>
      <c r="D22" s="614"/>
      <c r="E22" s="618"/>
      <c r="F22" s="611"/>
      <c r="G22" s="470"/>
      <c r="H22" s="652"/>
      <c r="I22" s="655"/>
      <c r="J22" s="663"/>
      <c r="K22" s="660"/>
      <c r="L22" s="660"/>
      <c r="M22" s="65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8"/>
      <c r="B23" s="608"/>
      <c r="C23" s="608"/>
      <c r="D23" s="614"/>
      <c r="E23" s="618"/>
      <c r="F23" s="611"/>
      <c r="G23" s="470"/>
      <c r="H23" s="652"/>
      <c r="I23" s="655"/>
      <c r="J23" s="663"/>
      <c r="K23" s="660"/>
      <c r="L23" s="660"/>
      <c r="M23" s="65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8"/>
      <c r="B24" s="608"/>
      <c r="C24" s="608"/>
      <c r="D24" s="614"/>
      <c r="E24" s="618"/>
      <c r="F24" s="611"/>
      <c r="G24" s="470"/>
      <c r="H24" s="652"/>
      <c r="I24" s="655"/>
      <c r="J24" s="663"/>
      <c r="K24" s="660"/>
      <c r="L24" s="660"/>
      <c r="M24" s="65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8"/>
      <c r="B25" s="608"/>
      <c r="C25" s="608"/>
      <c r="D25" s="614"/>
      <c r="E25" s="618"/>
      <c r="F25" s="611"/>
      <c r="G25" s="470"/>
      <c r="H25" s="652"/>
      <c r="I25" s="655"/>
      <c r="J25" s="663"/>
      <c r="K25" s="660"/>
      <c r="L25" s="660"/>
      <c r="M25" s="659"/>
      <c r="N25" s="34"/>
      <c r="O25" s="34"/>
    </row>
    <row r="26" spans="1:169">
      <c r="A26" s="608"/>
      <c r="B26" s="608"/>
      <c r="C26" s="608"/>
      <c r="D26" s="614"/>
      <c r="E26" s="618"/>
      <c r="F26" s="611"/>
      <c r="G26" s="470"/>
      <c r="H26" s="652"/>
      <c r="I26" s="655"/>
      <c r="J26" s="663"/>
      <c r="K26" s="660"/>
      <c r="L26" s="660"/>
      <c r="M26" s="659"/>
      <c r="N26" s="34"/>
      <c r="O26" s="34"/>
    </row>
    <row r="27" spans="1:169">
      <c r="A27" s="608"/>
      <c r="B27" s="608"/>
      <c r="C27" s="608"/>
      <c r="D27" s="615"/>
      <c r="E27" s="619"/>
      <c r="F27" s="611"/>
      <c r="G27" s="470"/>
      <c r="H27" s="652"/>
      <c r="I27" s="655"/>
      <c r="J27" s="663"/>
      <c r="K27" s="660"/>
      <c r="L27" s="660"/>
      <c r="M27" s="659"/>
      <c r="N27" s="34"/>
      <c r="O27" s="34"/>
    </row>
    <row r="28" spans="1:169">
      <c r="A28" s="608"/>
      <c r="B28" s="608"/>
      <c r="C28" s="608"/>
      <c r="D28" s="615"/>
      <c r="E28" s="619"/>
      <c r="F28" s="611"/>
      <c r="G28" s="470"/>
      <c r="H28" s="652"/>
      <c r="I28" s="655"/>
      <c r="J28" s="663"/>
      <c r="K28" s="660"/>
      <c r="L28" s="660"/>
      <c r="M28" s="659"/>
      <c r="N28" s="34"/>
      <c r="O28" s="34"/>
    </row>
    <row r="29" spans="1:169" ht="15.75" thickBot="1">
      <c r="A29" s="609"/>
      <c r="B29" s="609"/>
      <c r="C29" s="609"/>
      <c r="D29" s="616"/>
      <c r="E29" s="620"/>
      <c r="F29" s="612"/>
      <c r="G29" s="648"/>
      <c r="H29" s="653"/>
      <c r="I29" s="656"/>
      <c r="J29" s="664"/>
      <c r="K29" s="661"/>
      <c r="L29" s="661"/>
      <c r="M29" s="659"/>
      <c r="N29" s="34"/>
      <c r="O29" s="34"/>
    </row>
    <row r="30" spans="1:169" ht="15" customHeight="1">
      <c r="A30" s="607">
        <f>'7. Mapa Final'!A15</f>
        <v>3</v>
      </c>
      <c r="B30" s="607" t="str">
        <f>'7. Mapa Final'!B15</f>
        <v xml:space="preserve">Recibir dádivas o beneficios a nombre propio o de terceros para, no entregar o entregar información privilegiada o confidencial </v>
      </c>
      <c r="C30" s="607" t="str">
        <f>'7. Mapa Final'!C15</f>
        <v xml:space="preserve">Posibilidad de actos indebidos de  los servidores judiciales debido a  la carencia en transparencia, etica y valores </v>
      </c>
      <c r="D30" s="613" t="str">
        <f>'7. Mapa Final'!J15</f>
        <v>Muy Baja - 1</v>
      </c>
      <c r="E30" s="617" t="str">
        <f>'7. Mapa Final'!K15</f>
        <v>Moderado - 3</v>
      </c>
      <c r="F30" s="610" t="str">
        <f>'7. Mapa Final'!M15</f>
        <v>Moderado - 3</v>
      </c>
      <c r="G30" s="470" t="s">
        <v>411</v>
      </c>
      <c r="H30" s="645" t="s">
        <v>492</v>
      </c>
      <c r="I30" s="654"/>
      <c r="J30" s="662" t="s">
        <v>494</v>
      </c>
      <c r="K30" s="651">
        <v>45474</v>
      </c>
      <c r="L30" s="651">
        <v>45565</v>
      </c>
      <c r="M30" s="658" t="s">
        <v>540</v>
      </c>
    </row>
    <row r="31" spans="1:169">
      <c r="A31" s="608"/>
      <c r="B31" s="608"/>
      <c r="C31" s="608"/>
      <c r="D31" s="614"/>
      <c r="E31" s="618"/>
      <c r="F31" s="611"/>
      <c r="G31" s="470"/>
      <c r="H31" s="652"/>
      <c r="I31" s="655"/>
      <c r="J31" s="663"/>
      <c r="K31" s="660"/>
      <c r="L31" s="660"/>
      <c r="M31" s="659"/>
    </row>
    <row r="32" spans="1:169">
      <c r="A32" s="608"/>
      <c r="B32" s="608"/>
      <c r="C32" s="608"/>
      <c r="D32" s="614"/>
      <c r="E32" s="618"/>
      <c r="F32" s="611"/>
      <c r="G32" s="470"/>
      <c r="H32" s="652"/>
      <c r="I32" s="655"/>
      <c r="J32" s="663"/>
      <c r="K32" s="660"/>
      <c r="L32" s="660"/>
      <c r="M32" s="659"/>
    </row>
    <row r="33" spans="1:13">
      <c r="A33" s="608"/>
      <c r="B33" s="608"/>
      <c r="C33" s="608"/>
      <c r="D33" s="614"/>
      <c r="E33" s="618"/>
      <c r="F33" s="611"/>
      <c r="G33" s="470"/>
      <c r="H33" s="652"/>
      <c r="I33" s="655"/>
      <c r="J33" s="663"/>
      <c r="K33" s="660"/>
      <c r="L33" s="660"/>
      <c r="M33" s="659"/>
    </row>
    <row r="34" spans="1:13">
      <c r="A34" s="608"/>
      <c r="B34" s="608"/>
      <c r="C34" s="608"/>
      <c r="D34" s="614"/>
      <c r="E34" s="618"/>
      <c r="F34" s="611"/>
      <c r="G34" s="470"/>
      <c r="H34" s="652"/>
      <c r="I34" s="655"/>
      <c r="J34" s="663"/>
      <c r="K34" s="660"/>
      <c r="L34" s="660"/>
      <c r="M34" s="659"/>
    </row>
    <row r="35" spans="1:13">
      <c r="A35" s="608"/>
      <c r="B35" s="608"/>
      <c r="C35" s="608"/>
      <c r="D35" s="614"/>
      <c r="E35" s="618"/>
      <c r="F35" s="611"/>
      <c r="G35" s="470"/>
      <c r="H35" s="652"/>
      <c r="I35" s="655"/>
      <c r="J35" s="663"/>
      <c r="K35" s="660"/>
      <c r="L35" s="660"/>
      <c r="M35" s="659"/>
    </row>
    <row r="36" spans="1:13">
      <c r="A36" s="608"/>
      <c r="B36" s="608"/>
      <c r="C36" s="608"/>
      <c r="D36" s="614"/>
      <c r="E36" s="618"/>
      <c r="F36" s="611"/>
      <c r="G36" s="470"/>
      <c r="H36" s="652"/>
      <c r="I36" s="655"/>
      <c r="J36" s="663"/>
      <c r="K36" s="660"/>
      <c r="L36" s="660"/>
      <c r="M36" s="659"/>
    </row>
    <row r="37" spans="1:13">
      <c r="A37" s="608"/>
      <c r="B37" s="608"/>
      <c r="C37" s="608"/>
      <c r="D37" s="615"/>
      <c r="E37" s="619"/>
      <c r="F37" s="611"/>
      <c r="G37" s="470"/>
      <c r="H37" s="652"/>
      <c r="I37" s="655"/>
      <c r="J37" s="663"/>
      <c r="K37" s="660"/>
      <c r="L37" s="660"/>
      <c r="M37" s="659"/>
    </row>
    <row r="38" spans="1:13">
      <c r="A38" s="608"/>
      <c r="B38" s="608"/>
      <c r="C38" s="608"/>
      <c r="D38" s="615"/>
      <c r="E38" s="619"/>
      <c r="F38" s="611"/>
      <c r="G38" s="470"/>
      <c r="H38" s="652"/>
      <c r="I38" s="655"/>
      <c r="J38" s="663"/>
      <c r="K38" s="660"/>
      <c r="L38" s="660"/>
      <c r="M38" s="659"/>
    </row>
    <row r="39" spans="1:13" ht="15.75" thickBot="1">
      <c r="A39" s="609"/>
      <c r="B39" s="609"/>
      <c r="C39" s="609"/>
      <c r="D39" s="616"/>
      <c r="E39" s="620"/>
      <c r="F39" s="612"/>
      <c r="G39" s="648"/>
      <c r="H39" s="653"/>
      <c r="I39" s="656"/>
      <c r="J39" s="664"/>
      <c r="K39" s="661"/>
      <c r="L39" s="661"/>
      <c r="M39" s="659"/>
    </row>
    <row r="40" spans="1:13" ht="15" customHeight="1">
      <c r="A40" s="607">
        <f>'7. Mapa Final'!A17</f>
        <v>4</v>
      </c>
      <c r="B40" s="607" t="str">
        <f>'7. Mapa Final'!B17</f>
        <v>Ofrecer, prometer, entregar, aceptar o solicitar una ventaja indebida para modificar los resultados estadísticos, con el objeto de favorecer intereses propios o de terceros.</v>
      </c>
      <c r="C40" s="607" t="str">
        <f>'7. Mapa Final'!C17</f>
        <v xml:space="preserve">Cuando por indebido interés se permite manipular, sustraer, extraviar información estadística propiciando negligencia o favorecimiento propio o de terceros. </v>
      </c>
      <c r="D40" s="613" t="str">
        <f>'7. Mapa Final'!J17</f>
        <v>Muy Baja - 1</v>
      </c>
      <c r="E40" s="617" t="str">
        <f>'7. Mapa Final'!K17</f>
        <v>Moderado - 3</v>
      </c>
      <c r="F40" s="610" t="str">
        <f>'7. Mapa Final'!M17</f>
        <v>Moderado - 3</v>
      </c>
      <c r="G40" s="470" t="s">
        <v>411</v>
      </c>
      <c r="H40" s="645" t="s">
        <v>495</v>
      </c>
      <c r="I40" s="654"/>
      <c r="J40" s="662" t="s">
        <v>494</v>
      </c>
      <c r="K40" s="651">
        <v>45474</v>
      </c>
      <c r="L40" s="651">
        <v>45565</v>
      </c>
      <c r="M40" s="658" t="s">
        <v>535</v>
      </c>
    </row>
    <row r="41" spans="1:13">
      <c r="A41" s="608"/>
      <c r="B41" s="608"/>
      <c r="C41" s="608"/>
      <c r="D41" s="614"/>
      <c r="E41" s="618"/>
      <c r="F41" s="611"/>
      <c r="G41" s="470"/>
      <c r="H41" s="646"/>
      <c r="I41" s="655"/>
      <c r="J41" s="663"/>
      <c r="K41" s="660"/>
      <c r="L41" s="660"/>
      <c r="M41" s="659"/>
    </row>
    <row r="42" spans="1:13">
      <c r="A42" s="608"/>
      <c r="B42" s="608"/>
      <c r="C42" s="608"/>
      <c r="D42" s="614"/>
      <c r="E42" s="618"/>
      <c r="F42" s="611"/>
      <c r="G42" s="470"/>
      <c r="H42" s="646"/>
      <c r="I42" s="655"/>
      <c r="J42" s="663"/>
      <c r="K42" s="660"/>
      <c r="L42" s="660"/>
      <c r="M42" s="659"/>
    </row>
    <row r="43" spans="1:13">
      <c r="A43" s="608"/>
      <c r="B43" s="608"/>
      <c r="C43" s="608"/>
      <c r="D43" s="614"/>
      <c r="E43" s="618"/>
      <c r="F43" s="611"/>
      <c r="G43" s="470"/>
      <c r="H43" s="646"/>
      <c r="I43" s="655"/>
      <c r="J43" s="663"/>
      <c r="K43" s="660"/>
      <c r="L43" s="660"/>
      <c r="M43" s="659"/>
    </row>
    <row r="44" spans="1:13">
      <c r="A44" s="608"/>
      <c r="B44" s="608"/>
      <c r="C44" s="608"/>
      <c r="D44" s="614"/>
      <c r="E44" s="618"/>
      <c r="F44" s="611"/>
      <c r="G44" s="470"/>
      <c r="H44" s="646"/>
      <c r="I44" s="655"/>
      <c r="J44" s="663"/>
      <c r="K44" s="660"/>
      <c r="L44" s="660"/>
      <c r="M44" s="659"/>
    </row>
    <row r="45" spans="1:13">
      <c r="A45" s="608"/>
      <c r="B45" s="608"/>
      <c r="C45" s="608"/>
      <c r="D45" s="614"/>
      <c r="E45" s="618"/>
      <c r="F45" s="611"/>
      <c r="G45" s="470"/>
      <c r="H45" s="646"/>
      <c r="I45" s="655"/>
      <c r="J45" s="663"/>
      <c r="K45" s="660"/>
      <c r="L45" s="660"/>
      <c r="M45" s="659"/>
    </row>
    <row r="46" spans="1:13">
      <c r="A46" s="608"/>
      <c r="B46" s="608"/>
      <c r="C46" s="608"/>
      <c r="D46" s="614"/>
      <c r="E46" s="618"/>
      <c r="F46" s="611"/>
      <c r="G46" s="470"/>
      <c r="H46" s="646"/>
      <c r="I46" s="655"/>
      <c r="J46" s="663"/>
      <c r="K46" s="660"/>
      <c r="L46" s="660"/>
      <c r="M46" s="659"/>
    </row>
    <row r="47" spans="1:13">
      <c r="A47" s="608"/>
      <c r="B47" s="608"/>
      <c r="C47" s="608"/>
      <c r="D47" s="615"/>
      <c r="E47" s="619"/>
      <c r="F47" s="611"/>
      <c r="G47" s="470"/>
      <c r="H47" s="646"/>
      <c r="I47" s="655"/>
      <c r="J47" s="663"/>
      <c r="K47" s="660"/>
      <c r="L47" s="660"/>
      <c r="M47" s="659"/>
    </row>
    <row r="48" spans="1:13">
      <c r="A48" s="608"/>
      <c r="B48" s="608"/>
      <c r="C48" s="608"/>
      <c r="D48" s="615"/>
      <c r="E48" s="619"/>
      <c r="F48" s="611"/>
      <c r="G48" s="470"/>
      <c r="H48" s="646"/>
      <c r="I48" s="655"/>
      <c r="J48" s="663"/>
      <c r="K48" s="660"/>
      <c r="L48" s="660"/>
      <c r="M48" s="659"/>
    </row>
    <row r="49" spans="1:13" ht="15.75" thickBot="1">
      <c r="A49" s="609"/>
      <c r="B49" s="609"/>
      <c r="C49" s="609"/>
      <c r="D49" s="616"/>
      <c r="E49" s="620"/>
      <c r="F49" s="612"/>
      <c r="G49" s="648"/>
      <c r="H49" s="647"/>
      <c r="I49" s="656"/>
      <c r="J49" s="664"/>
      <c r="K49" s="661"/>
      <c r="L49" s="661"/>
      <c r="M49" s="659"/>
    </row>
    <row r="50" spans="1:13" ht="15" customHeight="1">
      <c r="A50" s="607">
        <f>'7. Mapa Final'!A22</f>
        <v>5</v>
      </c>
      <c r="B50" s="607" t="str">
        <f>'7. Mapa Final'!B22</f>
        <v>Ofrecer, prometer, entregar, aceptar o solicitar una ventaja indebida para influir o direccionar la evaluación de proponentes en los procesos de selección de contratistas, con el objetivo de favorecer intereses propios o de terceros (Fase precontractual).</v>
      </c>
      <c r="C50" s="607" t="str">
        <f>'7. Mapa Final'!C22</f>
        <v>Incumplimiento de las metas establecidas</v>
      </c>
      <c r="D50" s="613" t="str">
        <f>'7. Mapa Final'!J22</f>
        <v>Muy Baja - 1</v>
      </c>
      <c r="E50" s="617" t="str">
        <f>'7. Mapa Final'!K22</f>
        <v>Mayor - 4</v>
      </c>
      <c r="F50" s="610" t="str">
        <f>'7. Mapa Final'!M22</f>
        <v>Alto  - 4</v>
      </c>
      <c r="G50" s="470" t="s">
        <v>411</v>
      </c>
      <c r="H50" s="645" t="s">
        <v>496</v>
      </c>
      <c r="I50" s="654"/>
      <c r="J50" s="662" t="s">
        <v>494</v>
      </c>
      <c r="K50" s="651">
        <v>45474</v>
      </c>
      <c r="L50" s="651">
        <v>45565</v>
      </c>
      <c r="M50" s="658" t="s">
        <v>535</v>
      </c>
    </row>
    <row r="51" spans="1:13">
      <c r="A51" s="608"/>
      <c r="B51" s="608"/>
      <c r="C51" s="608"/>
      <c r="D51" s="614"/>
      <c r="E51" s="618"/>
      <c r="F51" s="611"/>
      <c r="G51" s="470"/>
      <c r="H51" s="646"/>
      <c r="I51" s="655"/>
      <c r="J51" s="663"/>
      <c r="K51" s="660"/>
      <c r="L51" s="660"/>
      <c r="M51" s="659"/>
    </row>
    <row r="52" spans="1:13">
      <c r="A52" s="608"/>
      <c r="B52" s="608"/>
      <c r="C52" s="608"/>
      <c r="D52" s="614"/>
      <c r="E52" s="618"/>
      <c r="F52" s="611"/>
      <c r="G52" s="470"/>
      <c r="H52" s="646"/>
      <c r="I52" s="655"/>
      <c r="J52" s="663"/>
      <c r="K52" s="660"/>
      <c r="L52" s="660"/>
      <c r="M52" s="659"/>
    </row>
    <row r="53" spans="1:13">
      <c r="A53" s="608"/>
      <c r="B53" s="608"/>
      <c r="C53" s="608"/>
      <c r="D53" s="614"/>
      <c r="E53" s="618"/>
      <c r="F53" s="611"/>
      <c r="G53" s="470"/>
      <c r="H53" s="646"/>
      <c r="I53" s="655"/>
      <c r="J53" s="663"/>
      <c r="K53" s="660"/>
      <c r="L53" s="660"/>
      <c r="M53" s="659"/>
    </row>
    <row r="54" spans="1:13">
      <c r="A54" s="608"/>
      <c r="B54" s="608"/>
      <c r="C54" s="608"/>
      <c r="D54" s="614"/>
      <c r="E54" s="618"/>
      <c r="F54" s="611"/>
      <c r="G54" s="470"/>
      <c r="H54" s="646"/>
      <c r="I54" s="655"/>
      <c r="J54" s="663"/>
      <c r="K54" s="660"/>
      <c r="L54" s="660"/>
      <c r="M54" s="659"/>
    </row>
    <row r="55" spans="1:13">
      <c r="A55" s="608"/>
      <c r="B55" s="608"/>
      <c r="C55" s="608"/>
      <c r="D55" s="614"/>
      <c r="E55" s="618"/>
      <c r="F55" s="611"/>
      <c r="G55" s="470"/>
      <c r="H55" s="646"/>
      <c r="I55" s="655"/>
      <c r="J55" s="663"/>
      <c r="K55" s="660"/>
      <c r="L55" s="660"/>
      <c r="M55" s="659"/>
    </row>
    <row r="56" spans="1:13">
      <c r="A56" s="608"/>
      <c r="B56" s="608"/>
      <c r="C56" s="608"/>
      <c r="D56" s="614"/>
      <c r="E56" s="618"/>
      <c r="F56" s="611"/>
      <c r="G56" s="470"/>
      <c r="H56" s="646"/>
      <c r="I56" s="655"/>
      <c r="J56" s="663"/>
      <c r="K56" s="660"/>
      <c r="L56" s="660"/>
      <c r="M56" s="659"/>
    </row>
    <row r="57" spans="1:13">
      <c r="A57" s="608"/>
      <c r="B57" s="608"/>
      <c r="C57" s="608"/>
      <c r="D57" s="615"/>
      <c r="E57" s="619"/>
      <c r="F57" s="611"/>
      <c r="G57" s="470"/>
      <c r="H57" s="646"/>
      <c r="I57" s="655"/>
      <c r="J57" s="663"/>
      <c r="K57" s="660"/>
      <c r="L57" s="660"/>
      <c r="M57" s="659"/>
    </row>
    <row r="58" spans="1:13">
      <c r="A58" s="608"/>
      <c r="B58" s="608"/>
      <c r="C58" s="608"/>
      <c r="D58" s="615"/>
      <c r="E58" s="619"/>
      <c r="F58" s="611"/>
      <c r="G58" s="470"/>
      <c r="H58" s="646"/>
      <c r="I58" s="655"/>
      <c r="J58" s="663"/>
      <c r="K58" s="660"/>
      <c r="L58" s="660"/>
      <c r="M58" s="659"/>
    </row>
    <row r="59" spans="1:13" ht="15.75" thickBot="1">
      <c r="A59" s="609"/>
      <c r="B59" s="609"/>
      <c r="C59" s="609"/>
      <c r="D59" s="616"/>
      <c r="E59" s="620"/>
      <c r="F59" s="612"/>
      <c r="G59" s="648"/>
      <c r="H59" s="647"/>
      <c r="I59" s="656"/>
      <c r="J59" s="664"/>
      <c r="K59" s="661"/>
      <c r="L59" s="661"/>
      <c r="M59" s="659"/>
    </row>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10:C19"/>
    <mergeCell ref="D10:D19"/>
    <mergeCell ref="E10:E19"/>
    <mergeCell ref="L10:L19"/>
    <mergeCell ref="M10:M19"/>
    <mergeCell ref="I10:I19"/>
    <mergeCell ref="J10:J19"/>
    <mergeCell ref="K10:K19"/>
    <mergeCell ref="C6:M6"/>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I20:I29"/>
    <mergeCell ref="J20:J29"/>
    <mergeCell ref="I30:I39"/>
    <mergeCell ref="J30:J39"/>
    <mergeCell ref="K20:K29"/>
    <mergeCell ref="I40:I4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K30:K3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A50:A59"/>
    <mergeCell ref="B50:B59"/>
    <mergeCell ref="C50:C59"/>
    <mergeCell ref="D50:D59"/>
    <mergeCell ref="E50:E59"/>
  </mergeCells>
  <conditionalFormatting sqref="A7:B7">
    <cfRule type="containsText" dxfId="63" priority="41" operator="containsText" text="3- Moderado">
      <formula>NOT(ISERROR(SEARCH("3- Moderado",A7)))</formula>
    </cfRule>
    <cfRule type="containsText" dxfId="62" priority="42" operator="containsText" text="6- Moderado">
      <formula>NOT(ISERROR(SEARCH("6- Moderado",A7)))</formula>
    </cfRule>
    <cfRule type="containsText" dxfId="61" priority="43" operator="containsText" text="4- Moderado">
      <formula>NOT(ISERROR(SEARCH("4- Moderado",A7)))</formula>
    </cfRule>
    <cfRule type="containsText" dxfId="60" priority="44" operator="containsText" text="3- Bajo">
      <formula>NOT(ISERROR(SEARCH("3- Bajo",A7)))</formula>
    </cfRule>
    <cfRule type="containsText" dxfId="59" priority="45" operator="containsText" text="4- Bajo">
      <formula>NOT(ISERROR(SEARCH("4- Bajo",A7)))</formula>
    </cfRule>
    <cfRule type="containsText" dxfId="58" priority="46" operator="containsText" text="1- Bajo">
      <formula>NOT(ISERROR(SEARCH("1- Bajo",A7)))</formula>
    </cfRule>
  </conditionalFormatting>
  <conditionalFormatting sqref="A10:E10 A20:E20 A30:E30 A40:E40 A50:E50">
    <cfRule type="containsText" dxfId="57" priority="35" operator="containsText" text="3- Moderado">
      <formula>NOT(ISERROR(SEARCH("3- Moderado",A10)))</formula>
    </cfRule>
    <cfRule type="containsText" dxfId="56" priority="36" operator="containsText" text="6- Moderado">
      <formula>NOT(ISERROR(SEARCH("6- Moderado",A10)))</formula>
    </cfRule>
    <cfRule type="containsText" dxfId="55" priority="37" operator="containsText" text="4- Moderado">
      <formula>NOT(ISERROR(SEARCH("4- Moderado",A10)))</formula>
    </cfRule>
    <cfRule type="containsText" dxfId="54" priority="38" operator="containsText" text="3- Bajo">
      <formula>NOT(ISERROR(SEARCH("3- Bajo",A10)))</formula>
    </cfRule>
    <cfRule type="containsText" dxfId="53" priority="39" operator="containsText" text="4- Bajo">
      <formula>NOT(ISERROR(SEARCH("4- Bajo",A10)))</formula>
    </cfRule>
    <cfRule type="containsText" dxfId="52" priority="40" operator="containsText" text="1- Bajo">
      <formula>NOT(ISERROR(SEARCH("1- Bajo",A10)))</formula>
    </cfRule>
  </conditionalFormatting>
  <conditionalFormatting sqref="C8:F8">
    <cfRule type="containsText" dxfId="51" priority="1" operator="containsText" text="3- Moderado">
      <formula>NOT(ISERROR(SEARCH("3- Moderado",C8)))</formula>
    </cfRule>
    <cfRule type="containsText" dxfId="50" priority="2" operator="containsText" text="6- Moderado">
      <formula>NOT(ISERROR(SEARCH("6- Moderado",C8)))</formula>
    </cfRule>
    <cfRule type="containsText" dxfId="49" priority="3" operator="containsText" text="4- Moderado">
      <formula>NOT(ISERROR(SEARCH("4- Moderado",C8)))</formula>
    </cfRule>
    <cfRule type="containsText" dxfId="48" priority="4" operator="containsText" text="3- Bajo">
      <formula>NOT(ISERROR(SEARCH("3- Bajo",C8)))</formula>
    </cfRule>
    <cfRule type="containsText" dxfId="47" priority="5" operator="containsText" text="4- Bajo">
      <formula>NOT(ISERROR(SEARCH("4- Bajo",C8)))</formula>
    </cfRule>
    <cfRule type="containsText" dxfId="46" priority="6" operator="containsText" text="1- Bajo">
      <formula>NOT(ISERROR(SEARCH("1- Bajo",C8)))</formula>
    </cfRule>
  </conditionalFormatting>
  <conditionalFormatting sqref="D10:D59">
    <cfRule type="containsText" dxfId="45" priority="11" operator="containsText" text="Muy Alta">
      <formula>NOT(ISERROR(SEARCH("Muy Alta",D10)))</formula>
    </cfRule>
    <cfRule type="containsText" dxfId="44" priority="12" operator="containsText" text="Alta">
      <formula>NOT(ISERROR(SEARCH("Alta",D10)))</formula>
    </cfRule>
    <cfRule type="containsText" dxfId="43" priority="13" operator="containsText" text="Baja">
      <formula>NOT(ISERROR(SEARCH("Baja",D10)))</formula>
    </cfRule>
    <cfRule type="containsText" dxfId="42" priority="14" operator="containsText" text="Muy Baja">
      <formula>NOT(ISERROR(SEARCH("Muy Baja",D10)))</formula>
    </cfRule>
    <cfRule type="containsText" dxfId="41" priority="16" operator="containsText" text="Media">
      <formula>NOT(ISERROR(SEARCH("Media",D10)))</formula>
    </cfRule>
  </conditionalFormatting>
  <conditionalFormatting sqref="E10:E59">
    <cfRule type="containsText" dxfId="40" priority="7" operator="containsText" text="Catastrófico">
      <formula>NOT(ISERROR(SEARCH("Catastrófico",E10)))</formula>
    </cfRule>
    <cfRule type="containsText" dxfId="39" priority="8" operator="containsText" text="Mayor">
      <formula>NOT(ISERROR(SEARCH("Mayor",E10)))</formula>
    </cfRule>
    <cfRule type="containsText" dxfId="38" priority="9" operator="containsText" text="Menor">
      <formula>NOT(ISERROR(SEARCH("Menor",E10)))</formula>
    </cfRule>
    <cfRule type="containsText" dxfId="37" priority="10" operator="containsText" text="Leve">
      <formula>NOT(ISERROR(SEARCH("Leve",E10)))</formula>
    </cfRule>
  </conditionalFormatting>
  <conditionalFormatting sqref="E10:F59">
    <cfRule type="containsText" dxfId="36" priority="15" operator="containsText" text="Moderado">
      <formula>NOT(ISERROR(SEARCH("Moderado",E10)))</formula>
    </cfRule>
  </conditionalFormatting>
  <conditionalFormatting sqref="F10:F59">
    <cfRule type="containsText" dxfId="35" priority="1788" operator="containsText" text="Bajo">
      <formula>NOT(ISERROR(SEARCH("Bajo",F10)))</formula>
    </cfRule>
    <cfRule type="containsText" dxfId="34" priority="1789" operator="containsText" text="Moderado">
      <formula>NOT(ISERROR(SEARCH("Moderado",F10)))</formula>
    </cfRule>
    <cfRule type="containsText" dxfId="33" priority="1790" operator="containsText" text="Alto">
      <formula>NOT(ISERROR(SEARCH("Alto",F10)))</formula>
    </cfRule>
    <cfRule type="containsText" dxfId="32" priority="1791" operator="containsText" text="Extremo">
      <formula>NOT(ISERROR(SEARCH("Extremo",F10)))</formula>
    </cfRule>
    <cfRule type="colorScale" priority="179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tabSelected="1" zoomScale="60" zoomScaleNormal="60" workbookViewId="0">
      <selection activeCell="O15" sqref="O15"/>
    </sheetView>
  </sheetViews>
  <sheetFormatPr baseColWidth="10" defaultColWidth="11.42578125" defaultRowHeight="15"/>
  <cols>
    <col min="1" max="2" width="18.42578125" style="5" customWidth="1"/>
    <col min="3" max="3" width="40.28515625" customWidth="1"/>
    <col min="4" max="4" width="16.85546875" style="90"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5.7109375" customWidth="1"/>
    <col min="11" max="11" width="17.7109375" customWidth="1"/>
    <col min="12" max="12" width="15.28515625" customWidth="1"/>
    <col min="13" max="13" width="53.140625" customWidth="1"/>
    <col min="14" max="169" width="11.42578125" style="2"/>
  </cols>
  <sheetData>
    <row r="1" spans="1:271" s="19" customFormat="1" ht="16.5" customHeight="1">
      <c r="A1" s="631"/>
      <c r="B1" s="632"/>
      <c r="C1" s="635"/>
      <c r="D1" s="635"/>
      <c r="E1" s="635"/>
      <c r="F1" s="635"/>
      <c r="G1" s="635"/>
      <c r="H1" s="635"/>
      <c r="I1" s="635"/>
      <c r="J1" s="636"/>
      <c r="K1" s="629"/>
      <c r="L1" s="629"/>
      <c r="M1" s="62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3"/>
      <c r="B2" s="634"/>
      <c r="C2" s="637"/>
      <c r="D2" s="637"/>
      <c r="E2" s="637"/>
      <c r="F2" s="637"/>
      <c r="G2" s="637"/>
      <c r="H2" s="637"/>
      <c r="I2" s="637"/>
      <c r="J2" s="638"/>
      <c r="K2" s="629"/>
      <c r="L2" s="629"/>
      <c r="M2" s="62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7"/>
      <c r="D3" s="637"/>
      <c r="E3" s="637"/>
      <c r="F3" s="637"/>
      <c r="G3" s="637"/>
      <c r="H3" s="637"/>
      <c r="I3" s="637"/>
      <c r="J3" s="638"/>
      <c r="K3" s="630"/>
      <c r="L3" s="630"/>
      <c r="M3" s="63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21" t="s">
        <v>263</v>
      </c>
      <c r="B4" s="622"/>
      <c r="C4" s="453" t="s">
        <v>3</v>
      </c>
      <c r="D4" s="453"/>
      <c r="E4" s="453"/>
      <c r="F4" s="453"/>
      <c r="G4" s="453"/>
      <c r="H4" s="453"/>
      <c r="I4" s="453"/>
      <c r="J4" s="453"/>
      <c r="K4" s="453"/>
      <c r="L4" s="453"/>
      <c r="M4" s="45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21" t="s">
        <v>265</v>
      </c>
      <c r="B5" s="622"/>
      <c r="C5" s="454" t="s">
        <v>31</v>
      </c>
      <c r="D5" s="454"/>
      <c r="E5" s="454"/>
      <c r="F5" s="454"/>
      <c r="G5" s="454"/>
      <c r="H5" s="454"/>
      <c r="I5" s="454"/>
      <c r="J5" s="454"/>
      <c r="K5" s="454"/>
      <c r="L5" s="454"/>
      <c r="M5" s="45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21" t="s">
        <v>266</v>
      </c>
      <c r="B6" s="622"/>
      <c r="C6" s="454" t="s">
        <v>267</v>
      </c>
      <c r="D6" s="454"/>
      <c r="E6" s="454"/>
      <c r="F6" s="454"/>
      <c r="G6" s="454"/>
      <c r="H6" s="454"/>
      <c r="I6" s="454"/>
      <c r="J6" s="454"/>
      <c r="K6" s="454"/>
      <c r="L6" s="454"/>
      <c r="M6" s="45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3" t="s">
        <v>450</v>
      </c>
      <c r="B7" s="624"/>
      <c r="C7" s="625"/>
      <c r="D7" s="626" t="s">
        <v>451</v>
      </c>
      <c r="E7" s="626"/>
      <c r="F7" s="626"/>
      <c r="G7" s="627" t="s">
        <v>452</v>
      </c>
      <c r="H7" s="639" t="s">
        <v>453</v>
      </c>
      <c r="I7" s="641" t="s">
        <v>454</v>
      </c>
      <c r="J7" s="642"/>
      <c r="K7" s="641" t="s">
        <v>455</v>
      </c>
      <c r="L7" s="642"/>
      <c r="M7" s="643" t="s">
        <v>544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205</v>
      </c>
      <c r="C8" s="36" t="s">
        <v>207</v>
      </c>
      <c r="D8" s="28" t="s">
        <v>217</v>
      </c>
      <c r="E8" s="28" t="s">
        <v>457</v>
      </c>
      <c r="F8" s="28" t="s">
        <v>458</v>
      </c>
      <c r="G8" s="628"/>
      <c r="H8" s="640"/>
      <c r="I8" s="29" t="s">
        <v>459</v>
      </c>
      <c r="J8" s="29" t="s">
        <v>460</v>
      </c>
      <c r="K8" s="29" t="s">
        <v>461</v>
      </c>
      <c r="L8" s="29" t="s">
        <v>462</v>
      </c>
      <c r="M8" s="64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9"/>
      <c r="B9" s="650"/>
      <c r="C9" s="650"/>
      <c r="D9" s="650"/>
      <c r="E9" s="650"/>
      <c r="F9" s="650"/>
      <c r="G9" s="65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7">
        <f>'7. Mapa Final'!A10</f>
        <v>1</v>
      </c>
      <c r="B10" s="607" t="str">
        <f>'7. Mapa Final'!B10</f>
        <v xml:space="preserve">Inexactitud en la recolección de la Información Estadística </v>
      </c>
      <c r="C10" s="607" t="str">
        <f>'7. Mapa Final'!C10</f>
        <v>Presentar datos o estimaciones equivocadas o incompletas relacionadas con la información de gestión judicial</v>
      </c>
      <c r="D10" s="613" t="str">
        <f>'7. Mapa Final'!J10</f>
        <v>Muy Baja - 1</v>
      </c>
      <c r="E10" s="617" t="str">
        <f>'7. Mapa Final'!K10</f>
        <v>Menor - 2</v>
      </c>
      <c r="F10" s="610" t="str">
        <f>'7. Mapa Final'!M10</f>
        <v>Bajo - 2</v>
      </c>
      <c r="G10" s="470" t="s">
        <v>411</v>
      </c>
      <c r="H10" s="645" t="s">
        <v>491</v>
      </c>
      <c r="I10" s="654"/>
      <c r="J10" s="662" t="s">
        <v>494</v>
      </c>
      <c r="K10" s="651">
        <v>45566</v>
      </c>
      <c r="L10" s="651">
        <v>45657</v>
      </c>
      <c r="M10" s="658" t="s">
        <v>547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8"/>
      <c r="B11" s="608"/>
      <c r="C11" s="608"/>
      <c r="D11" s="614"/>
      <c r="E11" s="618"/>
      <c r="F11" s="611"/>
      <c r="G11" s="470"/>
      <c r="H11" s="652"/>
      <c r="I11" s="655"/>
      <c r="J11" s="663"/>
      <c r="K11" s="660"/>
      <c r="L11" s="660"/>
      <c r="M11" s="65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8"/>
      <c r="B12" s="608"/>
      <c r="C12" s="608"/>
      <c r="D12" s="614"/>
      <c r="E12" s="618"/>
      <c r="F12" s="611"/>
      <c r="G12" s="470"/>
      <c r="H12" s="652"/>
      <c r="I12" s="655"/>
      <c r="J12" s="663"/>
      <c r="K12" s="660"/>
      <c r="L12" s="660"/>
      <c r="M12" s="65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8"/>
      <c r="B13" s="608"/>
      <c r="C13" s="608"/>
      <c r="D13" s="614"/>
      <c r="E13" s="618"/>
      <c r="F13" s="611"/>
      <c r="G13" s="470"/>
      <c r="H13" s="652"/>
      <c r="I13" s="655"/>
      <c r="J13" s="663"/>
      <c r="K13" s="660"/>
      <c r="L13" s="660"/>
      <c r="M13" s="65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8"/>
      <c r="B14" s="608"/>
      <c r="C14" s="608"/>
      <c r="D14" s="614"/>
      <c r="E14" s="618"/>
      <c r="F14" s="611"/>
      <c r="G14" s="470"/>
      <c r="H14" s="652"/>
      <c r="I14" s="655"/>
      <c r="J14" s="663"/>
      <c r="K14" s="660"/>
      <c r="L14" s="660"/>
      <c r="M14" s="65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8"/>
      <c r="B15" s="608"/>
      <c r="C15" s="608"/>
      <c r="D15" s="614"/>
      <c r="E15" s="618"/>
      <c r="F15" s="611"/>
      <c r="G15" s="470"/>
      <c r="H15" s="652"/>
      <c r="I15" s="655"/>
      <c r="J15" s="663"/>
      <c r="K15" s="660"/>
      <c r="L15" s="660"/>
      <c r="M15" s="65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8"/>
      <c r="B16" s="608"/>
      <c r="C16" s="608"/>
      <c r="D16" s="614"/>
      <c r="E16" s="618"/>
      <c r="F16" s="611"/>
      <c r="G16" s="470"/>
      <c r="H16" s="652"/>
      <c r="I16" s="655"/>
      <c r="J16" s="663"/>
      <c r="K16" s="660"/>
      <c r="L16" s="660"/>
      <c r="M16" s="65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8"/>
      <c r="B17" s="608"/>
      <c r="C17" s="608"/>
      <c r="D17" s="615"/>
      <c r="E17" s="619"/>
      <c r="F17" s="611"/>
      <c r="G17" s="470"/>
      <c r="H17" s="652"/>
      <c r="I17" s="655"/>
      <c r="J17" s="663"/>
      <c r="K17" s="660"/>
      <c r="L17" s="660"/>
      <c r="M17" s="65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8"/>
      <c r="B18" s="608"/>
      <c r="C18" s="608"/>
      <c r="D18" s="615"/>
      <c r="E18" s="619"/>
      <c r="F18" s="611"/>
      <c r="G18" s="470"/>
      <c r="H18" s="652"/>
      <c r="I18" s="655"/>
      <c r="J18" s="663"/>
      <c r="K18" s="660"/>
      <c r="L18" s="660"/>
      <c r="M18" s="65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51" customHeight="1" thickBot="1">
      <c r="A19" s="609"/>
      <c r="B19" s="609"/>
      <c r="C19" s="609"/>
      <c r="D19" s="616"/>
      <c r="E19" s="620"/>
      <c r="F19" s="612"/>
      <c r="G19" s="648"/>
      <c r="H19" s="653"/>
      <c r="I19" s="656"/>
      <c r="J19" s="664"/>
      <c r="K19" s="661"/>
      <c r="L19" s="661"/>
      <c r="M19" s="65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7">
        <f>'7. Mapa Final'!A11</f>
        <v>2</v>
      </c>
      <c r="B20" s="607" t="str">
        <f>'7. Mapa Final'!B11</f>
        <v xml:space="preserve">Incumplimiento  en la recolección de la Información Estadística </v>
      </c>
      <c r="C20" s="607" t="str">
        <f>'7. Mapa Final'!C11</f>
        <v>No disponer de información para reportes y consultas y medidas de reordenamiento.</v>
      </c>
      <c r="D20" s="613" t="str">
        <f>'7. Mapa Final'!J11</f>
        <v>Muy Baja - 1</v>
      </c>
      <c r="E20" s="617" t="str">
        <f>'7. Mapa Final'!K11</f>
        <v>Menor - 2</v>
      </c>
      <c r="F20" s="610" t="str">
        <f>'7. Mapa Final'!M11</f>
        <v>Bajo - 2</v>
      </c>
      <c r="G20" s="470" t="s">
        <v>411</v>
      </c>
      <c r="H20" s="645" t="s">
        <v>492</v>
      </c>
      <c r="I20" s="654"/>
      <c r="J20" s="662" t="s">
        <v>494</v>
      </c>
      <c r="K20" s="651">
        <v>45566</v>
      </c>
      <c r="L20" s="651">
        <v>45657</v>
      </c>
      <c r="M20" s="645" t="s">
        <v>538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8"/>
      <c r="B21" s="608"/>
      <c r="C21" s="608"/>
      <c r="D21" s="614"/>
      <c r="E21" s="618"/>
      <c r="F21" s="611"/>
      <c r="G21" s="470"/>
      <c r="H21" s="652"/>
      <c r="I21" s="655"/>
      <c r="J21" s="663"/>
      <c r="K21" s="660"/>
      <c r="L21" s="660"/>
      <c r="M21" s="65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8"/>
      <c r="B22" s="608"/>
      <c r="C22" s="608"/>
      <c r="D22" s="614"/>
      <c r="E22" s="618"/>
      <c r="F22" s="611"/>
      <c r="G22" s="470"/>
      <c r="H22" s="652"/>
      <c r="I22" s="655"/>
      <c r="J22" s="663"/>
      <c r="K22" s="660"/>
      <c r="L22" s="660"/>
      <c r="M22" s="65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8"/>
      <c r="B23" s="608"/>
      <c r="C23" s="608"/>
      <c r="D23" s="614"/>
      <c r="E23" s="618"/>
      <c r="F23" s="611"/>
      <c r="G23" s="470"/>
      <c r="H23" s="652"/>
      <c r="I23" s="655"/>
      <c r="J23" s="663"/>
      <c r="K23" s="660"/>
      <c r="L23" s="660"/>
      <c r="M23" s="65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8"/>
      <c r="B24" s="608"/>
      <c r="C24" s="608"/>
      <c r="D24" s="614"/>
      <c r="E24" s="618"/>
      <c r="F24" s="611"/>
      <c r="G24" s="470"/>
      <c r="H24" s="652"/>
      <c r="I24" s="655"/>
      <c r="J24" s="663"/>
      <c r="K24" s="660"/>
      <c r="L24" s="660"/>
      <c r="M24" s="65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8"/>
      <c r="B25" s="608"/>
      <c r="C25" s="608"/>
      <c r="D25" s="614"/>
      <c r="E25" s="618"/>
      <c r="F25" s="611"/>
      <c r="G25" s="470"/>
      <c r="H25" s="652"/>
      <c r="I25" s="655"/>
      <c r="J25" s="663"/>
      <c r="K25" s="660"/>
      <c r="L25" s="660"/>
      <c r="M25" s="652"/>
      <c r="N25" s="34"/>
      <c r="O25" s="34"/>
    </row>
    <row r="26" spans="1:169">
      <c r="A26" s="608"/>
      <c r="B26" s="608"/>
      <c r="C26" s="608"/>
      <c r="D26" s="614"/>
      <c r="E26" s="618"/>
      <c r="F26" s="611"/>
      <c r="G26" s="470"/>
      <c r="H26" s="652"/>
      <c r="I26" s="655"/>
      <c r="J26" s="663"/>
      <c r="K26" s="660"/>
      <c r="L26" s="660"/>
      <c r="M26" s="652"/>
      <c r="N26" s="34"/>
      <c r="O26" s="34"/>
    </row>
    <row r="27" spans="1:169">
      <c r="A27" s="608"/>
      <c r="B27" s="608"/>
      <c r="C27" s="608"/>
      <c r="D27" s="615"/>
      <c r="E27" s="619"/>
      <c r="F27" s="611"/>
      <c r="G27" s="470"/>
      <c r="H27" s="652"/>
      <c r="I27" s="655"/>
      <c r="J27" s="663"/>
      <c r="K27" s="660"/>
      <c r="L27" s="660"/>
      <c r="M27" s="652"/>
      <c r="N27" s="34"/>
      <c r="O27" s="34"/>
    </row>
    <row r="28" spans="1:169">
      <c r="A28" s="608"/>
      <c r="B28" s="608"/>
      <c r="C28" s="608"/>
      <c r="D28" s="615"/>
      <c r="E28" s="619"/>
      <c r="F28" s="611"/>
      <c r="G28" s="470"/>
      <c r="H28" s="652"/>
      <c r="I28" s="655"/>
      <c r="J28" s="663"/>
      <c r="K28" s="660"/>
      <c r="L28" s="660"/>
      <c r="M28" s="652"/>
      <c r="N28" s="34"/>
      <c r="O28" s="34"/>
    </row>
    <row r="29" spans="1:169" ht="15.75" thickBot="1">
      <c r="A29" s="609"/>
      <c r="B29" s="609"/>
      <c r="C29" s="609"/>
      <c r="D29" s="616"/>
      <c r="E29" s="620"/>
      <c r="F29" s="612"/>
      <c r="G29" s="648"/>
      <c r="H29" s="653"/>
      <c r="I29" s="656"/>
      <c r="J29" s="664"/>
      <c r="K29" s="661"/>
      <c r="L29" s="661"/>
      <c r="M29" s="653"/>
      <c r="N29" s="34"/>
      <c r="O29" s="34"/>
    </row>
    <row r="30" spans="1:169">
      <c r="A30" s="607">
        <f>'7. Mapa Final'!A15</f>
        <v>3</v>
      </c>
      <c r="B30" s="607" t="str">
        <f>'7. Mapa Final'!B15</f>
        <v xml:space="preserve">Recibir dádivas o beneficios a nombre propio o de terceros para, no entregar o entregar información privilegiada o confidencial </v>
      </c>
      <c r="C30" s="607" t="str">
        <f>'7. Mapa Final'!C15</f>
        <v xml:space="preserve">Posibilidad de actos indebidos de  los servidores judiciales debido a  la carencia en transparencia, etica y valores </v>
      </c>
      <c r="D30" s="613" t="str">
        <f>'7. Mapa Final'!J15</f>
        <v>Muy Baja - 1</v>
      </c>
      <c r="E30" s="617" t="str">
        <f>'7. Mapa Final'!K15</f>
        <v>Moderado - 3</v>
      </c>
      <c r="F30" s="610" t="str">
        <f>'7. Mapa Final'!M15</f>
        <v>Moderado - 3</v>
      </c>
      <c r="G30" s="470" t="s">
        <v>411</v>
      </c>
      <c r="H30" s="645" t="s">
        <v>492</v>
      </c>
      <c r="I30" s="654"/>
      <c r="J30" s="662" t="s">
        <v>494</v>
      </c>
      <c r="K30" s="651">
        <v>45566</v>
      </c>
      <c r="L30" s="651">
        <v>45657</v>
      </c>
      <c r="M30" s="658" t="s">
        <v>541</v>
      </c>
    </row>
    <row r="31" spans="1:169">
      <c r="A31" s="608"/>
      <c r="B31" s="608"/>
      <c r="C31" s="608"/>
      <c r="D31" s="614"/>
      <c r="E31" s="618"/>
      <c r="F31" s="611"/>
      <c r="G31" s="470"/>
      <c r="H31" s="652"/>
      <c r="I31" s="655"/>
      <c r="J31" s="663"/>
      <c r="K31" s="660"/>
      <c r="L31" s="660"/>
      <c r="M31" s="659"/>
    </row>
    <row r="32" spans="1:169">
      <c r="A32" s="608"/>
      <c r="B32" s="608"/>
      <c r="C32" s="608"/>
      <c r="D32" s="614"/>
      <c r="E32" s="618"/>
      <c r="F32" s="611"/>
      <c r="G32" s="470"/>
      <c r="H32" s="652"/>
      <c r="I32" s="655"/>
      <c r="J32" s="663"/>
      <c r="K32" s="660"/>
      <c r="L32" s="660"/>
      <c r="M32" s="659"/>
    </row>
    <row r="33" spans="1:13">
      <c r="A33" s="608"/>
      <c r="B33" s="608"/>
      <c r="C33" s="608"/>
      <c r="D33" s="614"/>
      <c r="E33" s="618"/>
      <c r="F33" s="611"/>
      <c r="G33" s="470"/>
      <c r="H33" s="652"/>
      <c r="I33" s="655"/>
      <c r="J33" s="663"/>
      <c r="K33" s="660"/>
      <c r="L33" s="660"/>
      <c r="M33" s="659"/>
    </row>
    <row r="34" spans="1:13">
      <c r="A34" s="608"/>
      <c r="B34" s="608"/>
      <c r="C34" s="608"/>
      <c r="D34" s="614"/>
      <c r="E34" s="618"/>
      <c r="F34" s="611"/>
      <c r="G34" s="470"/>
      <c r="H34" s="652"/>
      <c r="I34" s="655"/>
      <c r="J34" s="663"/>
      <c r="K34" s="660"/>
      <c r="L34" s="660"/>
      <c r="M34" s="659"/>
    </row>
    <row r="35" spans="1:13">
      <c r="A35" s="608"/>
      <c r="B35" s="608"/>
      <c r="C35" s="608"/>
      <c r="D35" s="614"/>
      <c r="E35" s="618"/>
      <c r="F35" s="611"/>
      <c r="G35" s="470"/>
      <c r="H35" s="652"/>
      <c r="I35" s="655"/>
      <c r="J35" s="663"/>
      <c r="K35" s="660"/>
      <c r="L35" s="660"/>
      <c r="M35" s="659"/>
    </row>
    <row r="36" spans="1:13">
      <c r="A36" s="608"/>
      <c r="B36" s="608"/>
      <c r="C36" s="608"/>
      <c r="D36" s="614"/>
      <c r="E36" s="618"/>
      <c r="F36" s="611"/>
      <c r="G36" s="470"/>
      <c r="H36" s="652"/>
      <c r="I36" s="655"/>
      <c r="J36" s="663"/>
      <c r="K36" s="660"/>
      <c r="L36" s="660"/>
      <c r="M36" s="659"/>
    </row>
    <row r="37" spans="1:13">
      <c r="A37" s="608"/>
      <c r="B37" s="608"/>
      <c r="C37" s="608"/>
      <c r="D37" s="615"/>
      <c r="E37" s="619"/>
      <c r="F37" s="611"/>
      <c r="G37" s="470"/>
      <c r="H37" s="652"/>
      <c r="I37" s="655"/>
      <c r="J37" s="663"/>
      <c r="K37" s="660"/>
      <c r="L37" s="660"/>
      <c r="M37" s="659"/>
    </row>
    <row r="38" spans="1:13">
      <c r="A38" s="608"/>
      <c r="B38" s="608"/>
      <c r="C38" s="608"/>
      <c r="D38" s="615"/>
      <c r="E38" s="619"/>
      <c r="F38" s="611"/>
      <c r="G38" s="470"/>
      <c r="H38" s="652"/>
      <c r="I38" s="655"/>
      <c r="J38" s="663"/>
      <c r="K38" s="660"/>
      <c r="L38" s="660"/>
      <c r="M38" s="659"/>
    </row>
    <row r="39" spans="1:13" ht="15.75" thickBot="1">
      <c r="A39" s="609"/>
      <c r="B39" s="609"/>
      <c r="C39" s="609"/>
      <c r="D39" s="616"/>
      <c r="E39" s="620"/>
      <c r="F39" s="612"/>
      <c r="G39" s="648"/>
      <c r="H39" s="653"/>
      <c r="I39" s="656"/>
      <c r="J39" s="664"/>
      <c r="K39" s="661"/>
      <c r="L39" s="661"/>
      <c r="M39" s="659"/>
    </row>
    <row r="40" spans="1:13">
      <c r="A40" s="607">
        <f>'7. Mapa Final'!A17</f>
        <v>4</v>
      </c>
      <c r="B40" s="607" t="str">
        <f>'7. Mapa Final'!B17</f>
        <v>Ofrecer, prometer, entregar, aceptar o solicitar una ventaja indebida para modificar los resultados estadísticos, con el objeto de favorecer intereses propios o de terceros.</v>
      </c>
      <c r="C40" s="607" t="str">
        <f>'7. Mapa Final'!C17</f>
        <v xml:space="preserve">Cuando por indebido interés se permite manipular, sustraer, extraviar información estadística propiciando negligencia o favorecimiento propio o de terceros. </v>
      </c>
      <c r="D40" s="613" t="str">
        <f>'7. Mapa Final'!J17</f>
        <v>Muy Baja - 1</v>
      </c>
      <c r="E40" s="617" t="str">
        <f>'7. Mapa Final'!K17</f>
        <v>Moderado - 3</v>
      </c>
      <c r="F40" s="610" t="str">
        <f>'7. Mapa Final'!M17</f>
        <v>Moderado - 3</v>
      </c>
      <c r="G40" s="470" t="s">
        <v>411</v>
      </c>
      <c r="H40" s="645" t="s">
        <v>495</v>
      </c>
      <c r="I40" s="654"/>
      <c r="J40" s="662" t="s">
        <v>494</v>
      </c>
      <c r="K40" s="651">
        <v>45566</v>
      </c>
      <c r="L40" s="651">
        <v>45657</v>
      </c>
      <c r="M40" s="658" t="s">
        <v>535</v>
      </c>
    </row>
    <row r="41" spans="1:13">
      <c r="A41" s="608"/>
      <c r="B41" s="608"/>
      <c r="C41" s="608"/>
      <c r="D41" s="614"/>
      <c r="E41" s="618"/>
      <c r="F41" s="611"/>
      <c r="G41" s="470"/>
      <c r="H41" s="646"/>
      <c r="I41" s="655"/>
      <c r="J41" s="663"/>
      <c r="K41" s="660"/>
      <c r="L41" s="660"/>
      <c r="M41" s="659"/>
    </row>
    <row r="42" spans="1:13">
      <c r="A42" s="608"/>
      <c r="B42" s="608"/>
      <c r="C42" s="608"/>
      <c r="D42" s="614"/>
      <c r="E42" s="618"/>
      <c r="F42" s="611"/>
      <c r="G42" s="470"/>
      <c r="H42" s="646"/>
      <c r="I42" s="655"/>
      <c r="J42" s="663"/>
      <c r="K42" s="660"/>
      <c r="L42" s="660"/>
      <c r="M42" s="659"/>
    </row>
    <row r="43" spans="1:13">
      <c r="A43" s="608"/>
      <c r="B43" s="608"/>
      <c r="C43" s="608"/>
      <c r="D43" s="614"/>
      <c r="E43" s="618"/>
      <c r="F43" s="611"/>
      <c r="G43" s="470"/>
      <c r="H43" s="646"/>
      <c r="I43" s="655"/>
      <c r="J43" s="663"/>
      <c r="K43" s="660"/>
      <c r="L43" s="660"/>
      <c r="M43" s="659"/>
    </row>
    <row r="44" spans="1:13">
      <c r="A44" s="608"/>
      <c r="B44" s="608"/>
      <c r="C44" s="608"/>
      <c r="D44" s="614"/>
      <c r="E44" s="618"/>
      <c r="F44" s="611"/>
      <c r="G44" s="470"/>
      <c r="H44" s="646"/>
      <c r="I44" s="655"/>
      <c r="J44" s="663"/>
      <c r="K44" s="660"/>
      <c r="L44" s="660"/>
      <c r="M44" s="659"/>
    </row>
    <row r="45" spans="1:13">
      <c r="A45" s="608"/>
      <c r="B45" s="608"/>
      <c r="C45" s="608"/>
      <c r="D45" s="614"/>
      <c r="E45" s="618"/>
      <c r="F45" s="611"/>
      <c r="G45" s="470"/>
      <c r="H45" s="646"/>
      <c r="I45" s="655"/>
      <c r="J45" s="663"/>
      <c r="K45" s="660"/>
      <c r="L45" s="660"/>
      <c r="M45" s="659"/>
    </row>
    <row r="46" spans="1:13">
      <c r="A46" s="608"/>
      <c r="B46" s="608"/>
      <c r="C46" s="608"/>
      <c r="D46" s="614"/>
      <c r="E46" s="618"/>
      <c r="F46" s="611"/>
      <c r="G46" s="470"/>
      <c r="H46" s="646"/>
      <c r="I46" s="655"/>
      <c r="J46" s="663"/>
      <c r="K46" s="660"/>
      <c r="L46" s="660"/>
      <c r="M46" s="659"/>
    </row>
    <row r="47" spans="1:13">
      <c r="A47" s="608"/>
      <c r="B47" s="608"/>
      <c r="C47" s="608"/>
      <c r="D47" s="615"/>
      <c r="E47" s="619"/>
      <c r="F47" s="611"/>
      <c r="G47" s="470"/>
      <c r="H47" s="646"/>
      <c r="I47" s="655"/>
      <c r="J47" s="663"/>
      <c r="K47" s="660"/>
      <c r="L47" s="660"/>
      <c r="M47" s="659"/>
    </row>
    <row r="48" spans="1:13">
      <c r="A48" s="608"/>
      <c r="B48" s="608"/>
      <c r="C48" s="608"/>
      <c r="D48" s="615"/>
      <c r="E48" s="619"/>
      <c r="F48" s="611"/>
      <c r="G48" s="470"/>
      <c r="H48" s="646"/>
      <c r="I48" s="655"/>
      <c r="J48" s="663"/>
      <c r="K48" s="660"/>
      <c r="L48" s="660"/>
      <c r="M48" s="659"/>
    </row>
    <row r="49" spans="1:13" ht="15.75" thickBot="1">
      <c r="A49" s="609"/>
      <c r="B49" s="609"/>
      <c r="C49" s="609"/>
      <c r="D49" s="616"/>
      <c r="E49" s="620"/>
      <c r="F49" s="612"/>
      <c r="G49" s="648"/>
      <c r="H49" s="647"/>
      <c r="I49" s="656"/>
      <c r="J49" s="664"/>
      <c r="K49" s="661"/>
      <c r="L49" s="661"/>
      <c r="M49" s="659"/>
    </row>
    <row r="50" spans="1:13">
      <c r="A50" s="607">
        <f>'7. Mapa Final'!A22</f>
        <v>5</v>
      </c>
      <c r="B50" s="607" t="str">
        <f>'7. Mapa Final'!B22</f>
        <v>Ofrecer, prometer, entregar, aceptar o solicitar una ventaja indebida para influir o direccionar la evaluación de proponentes en los procesos de selección de contratistas, con el objetivo de favorecer intereses propios o de terceros (Fase precontractual).</v>
      </c>
      <c r="C50" s="607" t="str">
        <f>'7. Mapa Final'!C22</f>
        <v>Incumplimiento de las metas establecidas</v>
      </c>
      <c r="D50" s="613" t="str">
        <f>'7. Mapa Final'!J22</f>
        <v>Muy Baja - 1</v>
      </c>
      <c r="E50" s="617" t="str">
        <f>'7. Mapa Final'!K22</f>
        <v>Mayor - 4</v>
      </c>
      <c r="F50" s="610" t="str">
        <f>'7. Mapa Final'!M22</f>
        <v>Alto  - 4</v>
      </c>
      <c r="G50" s="470" t="s">
        <v>411</v>
      </c>
      <c r="H50" s="645" t="s">
        <v>496</v>
      </c>
      <c r="I50" s="654"/>
      <c r="J50" s="662" t="s">
        <v>494</v>
      </c>
      <c r="K50" s="651">
        <v>45566</v>
      </c>
      <c r="L50" s="651">
        <v>45657</v>
      </c>
      <c r="M50" s="658" t="s">
        <v>535</v>
      </c>
    </row>
    <row r="51" spans="1:13">
      <c r="A51" s="608"/>
      <c r="B51" s="608"/>
      <c r="C51" s="608"/>
      <c r="D51" s="614"/>
      <c r="E51" s="618"/>
      <c r="F51" s="611"/>
      <c r="G51" s="470"/>
      <c r="H51" s="646"/>
      <c r="I51" s="655"/>
      <c r="J51" s="663"/>
      <c r="K51" s="660"/>
      <c r="L51" s="660"/>
      <c r="M51" s="659"/>
    </row>
    <row r="52" spans="1:13">
      <c r="A52" s="608"/>
      <c r="B52" s="608"/>
      <c r="C52" s="608"/>
      <c r="D52" s="614"/>
      <c r="E52" s="618"/>
      <c r="F52" s="611"/>
      <c r="G52" s="470"/>
      <c r="H52" s="646"/>
      <c r="I52" s="655"/>
      <c r="J52" s="663"/>
      <c r="K52" s="660"/>
      <c r="L52" s="660"/>
      <c r="M52" s="659"/>
    </row>
    <row r="53" spans="1:13">
      <c r="A53" s="608"/>
      <c r="B53" s="608"/>
      <c r="C53" s="608"/>
      <c r="D53" s="614"/>
      <c r="E53" s="618"/>
      <c r="F53" s="611"/>
      <c r="G53" s="470"/>
      <c r="H53" s="646"/>
      <c r="I53" s="655"/>
      <c r="J53" s="663"/>
      <c r="K53" s="660"/>
      <c r="L53" s="660"/>
      <c r="M53" s="659"/>
    </row>
    <row r="54" spans="1:13">
      <c r="A54" s="608"/>
      <c r="B54" s="608"/>
      <c r="C54" s="608"/>
      <c r="D54" s="614"/>
      <c r="E54" s="618"/>
      <c r="F54" s="611"/>
      <c r="G54" s="470"/>
      <c r="H54" s="646"/>
      <c r="I54" s="655"/>
      <c r="J54" s="663"/>
      <c r="K54" s="660"/>
      <c r="L54" s="660"/>
      <c r="M54" s="659"/>
    </row>
    <row r="55" spans="1:13">
      <c r="A55" s="608"/>
      <c r="B55" s="608"/>
      <c r="C55" s="608"/>
      <c r="D55" s="614"/>
      <c r="E55" s="618"/>
      <c r="F55" s="611"/>
      <c r="G55" s="470"/>
      <c r="H55" s="646"/>
      <c r="I55" s="655"/>
      <c r="J55" s="663"/>
      <c r="K55" s="660"/>
      <c r="L55" s="660"/>
      <c r="M55" s="659"/>
    </row>
    <row r="56" spans="1:13">
      <c r="A56" s="608"/>
      <c r="B56" s="608"/>
      <c r="C56" s="608"/>
      <c r="D56" s="614"/>
      <c r="E56" s="618"/>
      <c r="F56" s="611"/>
      <c r="G56" s="470"/>
      <c r="H56" s="646"/>
      <c r="I56" s="655"/>
      <c r="J56" s="663"/>
      <c r="K56" s="660"/>
      <c r="L56" s="660"/>
      <c r="M56" s="659"/>
    </row>
    <row r="57" spans="1:13">
      <c r="A57" s="608"/>
      <c r="B57" s="608"/>
      <c r="C57" s="608"/>
      <c r="D57" s="615"/>
      <c r="E57" s="619"/>
      <c r="F57" s="611"/>
      <c r="G57" s="470"/>
      <c r="H57" s="646"/>
      <c r="I57" s="655"/>
      <c r="J57" s="663"/>
      <c r="K57" s="660"/>
      <c r="L57" s="660"/>
      <c r="M57" s="659"/>
    </row>
    <row r="58" spans="1:13">
      <c r="A58" s="608"/>
      <c r="B58" s="608"/>
      <c r="C58" s="608"/>
      <c r="D58" s="615"/>
      <c r="E58" s="619"/>
      <c r="F58" s="611"/>
      <c r="G58" s="470"/>
      <c r="H58" s="646"/>
      <c r="I58" s="655"/>
      <c r="J58" s="663"/>
      <c r="K58" s="660"/>
      <c r="L58" s="660"/>
      <c r="M58" s="659"/>
    </row>
    <row r="59" spans="1:13" ht="15.75" thickBot="1">
      <c r="A59" s="609"/>
      <c r="B59" s="609"/>
      <c r="C59" s="609"/>
      <c r="D59" s="616"/>
      <c r="E59" s="620"/>
      <c r="F59" s="612"/>
      <c r="G59" s="648"/>
      <c r="H59" s="647"/>
      <c r="I59" s="656"/>
      <c r="J59" s="664"/>
      <c r="K59" s="661"/>
      <c r="L59" s="661"/>
      <c r="M59" s="665"/>
    </row>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M20:M29"/>
    <mergeCell ref="A30:A39"/>
    <mergeCell ref="B30:B39"/>
    <mergeCell ref="C30:C39"/>
    <mergeCell ref="D30:D39"/>
    <mergeCell ref="E30:E39"/>
    <mergeCell ref="L30:L39"/>
    <mergeCell ref="M30:M39"/>
    <mergeCell ref="I30:I39"/>
    <mergeCell ref="J30:J39"/>
    <mergeCell ref="K30:K39"/>
    <mergeCell ref="I20:I29"/>
    <mergeCell ref="J20:J29"/>
    <mergeCell ref="F30:F39"/>
    <mergeCell ref="G30:G39"/>
    <mergeCell ref="H30:H39"/>
    <mergeCell ref="C40:C49"/>
    <mergeCell ref="D40:D49"/>
    <mergeCell ref="E40:E49"/>
    <mergeCell ref="K20:K29"/>
    <mergeCell ref="L20:L29"/>
    <mergeCell ref="F50:F59"/>
    <mergeCell ref="G50:G59"/>
    <mergeCell ref="H50:H59"/>
    <mergeCell ref="M40:M49"/>
    <mergeCell ref="A50:A59"/>
    <mergeCell ref="B50:B59"/>
    <mergeCell ref="C50:C59"/>
    <mergeCell ref="D50:D59"/>
    <mergeCell ref="E50:E59"/>
    <mergeCell ref="L50:L59"/>
    <mergeCell ref="M50:M59"/>
    <mergeCell ref="I50:I59"/>
    <mergeCell ref="J50:J59"/>
    <mergeCell ref="K50:K59"/>
    <mergeCell ref="A40:A49"/>
    <mergeCell ref="B40:B49"/>
    <mergeCell ref="I40:I49"/>
    <mergeCell ref="J40:J49"/>
    <mergeCell ref="K40:K49"/>
    <mergeCell ref="L40:L49"/>
    <mergeCell ref="F40:F49"/>
    <mergeCell ref="G40:G49"/>
    <mergeCell ref="H40:H49"/>
  </mergeCells>
  <conditionalFormatting sqref="A7:B7">
    <cfRule type="containsText" dxfId="31" priority="41" operator="containsText" text="3- Moderado">
      <formula>NOT(ISERROR(SEARCH("3- Moderado",A7)))</formula>
    </cfRule>
    <cfRule type="containsText" dxfId="30" priority="42" operator="containsText" text="6- Moderado">
      <formula>NOT(ISERROR(SEARCH("6- Moderado",A7)))</formula>
    </cfRule>
    <cfRule type="containsText" dxfId="29" priority="43" operator="containsText" text="4- Moderado">
      <formula>NOT(ISERROR(SEARCH("4- Moderado",A7)))</formula>
    </cfRule>
    <cfRule type="containsText" dxfId="28" priority="44" operator="containsText" text="3- Bajo">
      <formula>NOT(ISERROR(SEARCH("3- Bajo",A7)))</formula>
    </cfRule>
    <cfRule type="containsText" dxfId="27" priority="45" operator="containsText" text="4- Bajo">
      <formula>NOT(ISERROR(SEARCH("4- Bajo",A7)))</formula>
    </cfRule>
    <cfRule type="containsText" dxfId="26" priority="46" operator="containsText" text="1- Bajo">
      <formula>NOT(ISERROR(SEARCH("1- Bajo",A7)))</formula>
    </cfRule>
  </conditionalFormatting>
  <conditionalFormatting sqref="A10:E10 A20:E20 A30:E30 A40:E40 A50:E50">
    <cfRule type="containsText" dxfId="25" priority="35" operator="containsText" text="3- Moderado">
      <formula>NOT(ISERROR(SEARCH("3- Moderado",A10)))</formula>
    </cfRule>
    <cfRule type="containsText" dxfId="24" priority="36" operator="containsText" text="6- Moderado">
      <formula>NOT(ISERROR(SEARCH("6- Moderado",A10)))</formula>
    </cfRule>
    <cfRule type="containsText" dxfId="23" priority="37" operator="containsText" text="4- Moderado">
      <formula>NOT(ISERROR(SEARCH("4- Moderado",A10)))</formula>
    </cfRule>
    <cfRule type="containsText" dxfId="22" priority="38" operator="containsText" text="3- Bajo">
      <formula>NOT(ISERROR(SEARCH("3- Bajo",A10)))</formula>
    </cfRule>
    <cfRule type="containsText" dxfId="21" priority="39" operator="containsText" text="4- Bajo">
      <formula>NOT(ISERROR(SEARCH("4- Bajo",A10)))</formula>
    </cfRule>
    <cfRule type="containsText" dxfId="20" priority="40" operator="containsText" text="1- Bajo">
      <formula>NOT(ISERROR(SEARCH("1- Bajo",A10)))</formula>
    </cfRule>
  </conditionalFormatting>
  <conditionalFormatting sqref="C8:F8">
    <cfRule type="containsText" dxfId="19" priority="1" operator="containsText" text="3- Moderado">
      <formula>NOT(ISERROR(SEARCH("3- Moderado",C8)))</formula>
    </cfRule>
    <cfRule type="containsText" dxfId="18" priority="2" operator="containsText" text="6- Moderado">
      <formula>NOT(ISERROR(SEARCH("6- Moderado",C8)))</formula>
    </cfRule>
    <cfRule type="containsText" dxfId="17" priority="3" operator="containsText" text="4- Moderado">
      <formula>NOT(ISERROR(SEARCH("4- Moderado",C8)))</formula>
    </cfRule>
    <cfRule type="containsText" dxfId="16" priority="4" operator="containsText" text="3- Bajo">
      <formula>NOT(ISERROR(SEARCH("3- Bajo",C8)))</formula>
    </cfRule>
    <cfRule type="containsText" dxfId="15" priority="5" operator="containsText" text="4- Bajo">
      <formula>NOT(ISERROR(SEARCH("4- Bajo",C8)))</formula>
    </cfRule>
    <cfRule type="containsText" dxfId="14" priority="6" operator="containsText" text="1- Bajo">
      <formula>NOT(ISERROR(SEARCH("1- Bajo",C8)))</formula>
    </cfRule>
  </conditionalFormatting>
  <conditionalFormatting sqref="D10:D59">
    <cfRule type="containsText" dxfId="13" priority="11" operator="containsText" text="Muy Alta">
      <formula>NOT(ISERROR(SEARCH("Muy Alta",D10)))</formula>
    </cfRule>
    <cfRule type="containsText" dxfId="12" priority="12" operator="containsText" text="Alta">
      <formula>NOT(ISERROR(SEARCH("Alta",D10)))</formula>
    </cfRule>
    <cfRule type="containsText" dxfId="11" priority="13" operator="containsText" text="Baja">
      <formula>NOT(ISERROR(SEARCH("Baja",D10)))</formula>
    </cfRule>
    <cfRule type="containsText" dxfId="10" priority="14" operator="containsText" text="Muy Baja">
      <formula>NOT(ISERROR(SEARCH("Muy Baja",D10)))</formula>
    </cfRule>
    <cfRule type="containsText" dxfId="9" priority="16" operator="containsText" text="Media">
      <formula>NOT(ISERROR(SEARCH("Media",D10)))</formula>
    </cfRule>
  </conditionalFormatting>
  <conditionalFormatting sqref="E10:E59">
    <cfRule type="containsText" dxfId="8" priority="7" operator="containsText" text="Catastrófico">
      <formula>NOT(ISERROR(SEARCH("Catastrófico",E10)))</formula>
    </cfRule>
    <cfRule type="containsText" dxfId="7" priority="8" operator="containsText" text="Mayor">
      <formula>NOT(ISERROR(SEARCH("Mayor",E10)))</formula>
    </cfRule>
    <cfRule type="containsText" dxfId="6" priority="9" operator="containsText" text="Menor">
      <formula>NOT(ISERROR(SEARCH("Menor",E10)))</formula>
    </cfRule>
    <cfRule type="containsText" dxfId="5" priority="10" operator="containsText" text="Leve">
      <formula>NOT(ISERROR(SEARCH("Leve",E10)))</formula>
    </cfRule>
  </conditionalFormatting>
  <conditionalFormatting sqref="E10:F59">
    <cfRule type="containsText" dxfId="4" priority="15" operator="containsText" text="Moderado">
      <formula>NOT(ISERROR(SEARCH("Moderado",E10)))</formula>
    </cfRule>
  </conditionalFormatting>
  <conditionalFormatting sqref="F10:F59">
    <cfRule type="containsText" dxfId="3" priority="1793" operator="containsText" text="Bajo">
      <formula>NOT(ISERROR(SEARCH("Bajo",F10)))</formula>
    </cfRule>
    <cfRule type="containsText" dxfId="2" priority="1794" operator="containsText" text="Moderado">
      <formula>NOT(ISERROR(SEARCH("Moderado",F10)))</formula>
    </cfRule>
    <cfRule type="containsText" dxfId="1" priority="1795" operator="containsText" text="Alto">
      <formula>NOT(ISERROR(SEARCH("Alto",F10)))</formula>
    </cfRule>
    <cfRule type="containsText" dxfId="0" priority="1796" operator="containsText" text="Extremo">
      <formula>NOT(ISERROR(SEARCH("Extremo",F10)))</formula>
    </cfRule>
    <cfRule type="colorScale" priority="1797">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44BAD1AB-FBBB-4642-90A6-E54618D6D6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3.xml><?xml version="1.0" encoding="utf-8"?>
<ds:datastoreItem xmlns:ds="http://schemas.openxmlformats.org/officeDocument/2006/customXml" ds:itemID="{34378FC5-9C53-4A0E-B1CC-5094C44FEEF7}">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dcterms:created xsi:type="dcterms:W3CDTF">2021-04-16T16:11:31Z</dcterms:created>
  <dcterms:modified xsi:type="dcterms:W3CDTF">2025-02-18T21:54:32Z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